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AC83C0BD-416A-419D-9118-44840AD02ED3}" xr6:coauthVersionLast="47" xr6:coauthVersionMax="47" xr10:uidLastSave="{00000000-0000-0000-0000-000000000000}"/>
  <bookViews>
    <workbookView xWindow="-120" yWindow="-120" windowWidth="29040" windowHeight="15840" tabRatio="844" firstSheet="5" activeTab="1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2">'ARALIK 2025'!$B$2:$J$41</definedName>
    <definedName name="_xlnm.Print_Area" localSheetId="11">'KASIM 2025'!$B$2:$J$40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23" l="1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3" i="21"/>
  <c r="F37" i="25" l="1"/>
  <c r="F37" i="24"/>
  <c r="F37" i="23"/>
  <c r="J4" i="23" s="1"/>
  <c r="J5" i="25"/>
  <c r="J36" i="25"/>
  <c r="J4" i="25"/>
  <c r="Q4" i="20"/>
  <c r="Q3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5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4" i="18"/>
  <c r="Q3" i="18"/>
  <c r="Q3" i="17"/>
  <c r="Q6" i="16"/>
  <c r="Q5" i="16"/>
  <c r="Q4" i="16"/>
  <c r="Q3" i="16"/>
  <c r="Q16" i="15"/>
  <c r="Q14" i="15"/>
  <c r="Q12" i="15"/>
  <c r="Q10" i="15"/>
  <c r="Q9" i="15"/>
  <c r="Q7" i="15"/>
  <c r="Q6" i="15"/>
  <c r="Q14" i="14"/>
  <c r="Q12" i="14"/>
  <c r="Q10" i="14"/>
  <c r="Q9" i="14"/>
  <c r="Q7" i="14"/>
  <c r="Q6" i="14"/>
  <c r="Q14" i="13"/>
  <c r="Q12" i="13"/>
  <c r="J4" i="24" l="1"/>
  <c r="J5" i="24" s="1"/>
  <c r="J36" i="24"/>
  <c r="J36" i="23"/>
  <c r="L36" i="25"/>
  <c r="J5" i="23"/>
  <c r="F37" i="21"/>
  <c r="J4" i="21" s="1"/>
  <c r="F37" i="22"/>
  <c r="J36" i="22" s="1"/>
  <c r="F37" i="20"/>
  <c r="J4" i="20" s="1"/>
  <c r="J5" i="20" s="1"/>
  <c r="Q10" i="13"/>
  <c r="Q9" i="13"/>
  <c r="Q7" i="13"/>
  <c r="Q6" i="13"/>
  <c r="Q10" i="12"/>
  <c r="Q9" i="12"/>
  <c r="Q7" i="12"/>
  <c r="Q6" i="12"/>
  <c r="Q23" i="11"/>
  <c r="Q22" i="11"/>
  <c r="R5" i="7"/>
  <c r="R4" i="7"/>
  <c r="R3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4" l="1"/>
  <c r="L36" i="23"/>
  <c r="J36" i="21"/>
  <c r="J5" i="21"/>
  <c r="L36" i="21" s="1"/>
  <c r="J4" i="22"/>
  <c r="J5" i="22" s="1"/>
  <c r="J36" i="20"/>
  <c r="L36" i="20" s="1"/>
  <c r="F37" i="12"/>
  <c r="F37" i="19"/>
  <c r="J4" i="19" s="1"/>
  <c r="F37" i="18"/>
  <c r="J36" i="18" s="1"/>
  <c r="F37" i="17"/>
  <c r="J4" i="17" s="1"/>
  <c r="F37" i="16"/>
  <c r="J36" i="16" s="1"/>
  <c r="F37" i="15"/>
  <c r="F37" i="14"/>
  <c r="J36" i="14" s="1"/>
  <c r="F37" i="13"/>
  <c r="J36" i="13" s="1"/>
  <c r="F37" i="11"/>
  <c r="F37" i="10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8" l="1"/>
  <c r="J5" i="8" s="1"/>
  <c r="L36" i="22"/>
  <c r="J36" i="19"/>
  <c r="J5" i="19"/>
  <c r="J4" i="18"/>
  <c r="J5" i="18" s="1"/>
  <c r="L36" i="18" s="1"/>
  <c r="J36" i="17"/>
  <c r="J5" i="17"/>
  <c r="J4" i="16"/>
  <c r="J5" i="16" s="1"/>
  <c r="L36" i="16" s="1"/>
  <c r="J4" i="13"/>
  <c r="J5" i="13" s="1"/>
  <c r="J36" i="12"/>
  <c r="J4" i="12"/>
  <c r="J5" i="12" s="1"/>
  <c r="J36" i="11"/>
  <c r="J4" i="11"/>
  <c r="J5" i="11" s="1"/>
  <c r="J36" i="10"/>
  <c r="J4" i="10"/>
  <c r="J5" i="10" s="1"/>
  <c r="J36" i="8"/>
  <c r="J4" i="9"/>
  <c r="J5" i="9" s="1"/>
  <c r="J36" i="15"/>
  <c r="J4" i="14"/>
  <c r="F37" i="7"/>
  <c r="J36" i="7" s="1"/>
  <c r="L36" i="19" l="1"/>
  <c r="L36" i="17"/>
  <c r="L36" i="15"/>
  <c r="J5" i="14"/>
  <c r="L36" i="14" s="1"/>
  <c r="L36" i="13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<sst xmlns="http://schemas.openxmlformats.org/spreadsheetml/2006/main" count="1411" uniqueCount="121">
  <si>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</si>
  <si>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</si>
  <si>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</si>
  <si>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</si>
  <si>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</si>
  <si>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</si>
  <si>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</si>
  <si>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</si>
  <si>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</si>
  <si>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</si>
  <si>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</si>
  <si>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</si>
  <si>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</si>
  <si>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</si>
  <si>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</si>
  <si>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</si>
  <si>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</si>
  <si>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</si>
  <si>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</si>
  <si>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</si>
  <si>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</si>
  <si>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</si>
  <si>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</si>
  <si>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</si>
  <si>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</si>
  <si>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</si>
  <si>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</si>
  <si>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</si>
  <si>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</si>
  <si>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</si>
  <si>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</si>
  <si>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</si>
  <si>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</si>
  <si>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YUSUF AKYÜZ</t>
  </si>
  <si>
    <t>BEŞYEM NERGİS SÜT YEMİ PELET</t>
  </si>
  <si>
    <t>BEŞYEM ORKİDE BUZAĞI BÜYÜTME YEMİ PELET</t>
  </si>
  <si>
    <t>BEŞYEM KARANFİL BESİ GELİŞTİRME YEMİ PELET</t>
  </si>
  <si>
    <t>90</t>
  </si>
  <si>
    <t>YM2</t>
  </si>
  <si>
    <t>Satış</t>
  </si>
  <si>
    <t>AD</t>
  </si>
  <si>
    <t>KY117</t>
  </si>
  <si>
    <t>KY127</t>
  </si>
  <si>
    <t>OCAK SÜTÜNE</t>
  </si>
  <si>
    <t>KASIM SÜTÜNE YAZILDI</t>
  </si>
  <si>
    <t>V. EYYÜP AĞA</t>
  </si>
  <si>
    <t>YM4</t>
  </si>
  <si>
    <t>ŞUBAT SÜTÜNE YAZ</t>
  </si>
  <si>
    <t>NERGİS SÜT</t>
  </si>
  <si>
    <t>4 AD</t>
  </si>
  <si>
    <t>KARANFİL BESİ</t>
  </si>
  <si>
    <t>29</t>
  </si>
  <si>
    <t>EA1</t>
  </si>
  <si>
    <t>60 Gün</t>
  </si>
  <si>
    <t>BEŞYEM ORKİDE BUZAĞI BÜYÜTME PELET</t>
  </si>
  <si>
    <t>26</t>
  </si>
  <si>
    <t>Mart sütünde kesilecek</t>
  </si>
  <si>
    <t>Karanfil Besi 12 Ad</t>
  </si>
  <si>
    <t>Nergis 13 Ad</t>
  </si>
  <si>
    <t>Orkide Buzağı 1 Ad</t>
  </si>
  <si>
    <t>Orkide 1 Ad</t>
  </si>
  <si>
    <t>Orkide Buzağı 2 Ad</t>
  </si>
  <si>
    <t>ŞUBAT SÜTÜNE YAZILDI</t>
  </si>
  <si>
    <t>41</t>
  </si>
  <si>
    <t>Nisan Sütünde Kesilecek</t>
  </si>
  <si>
    <t xml:space="preserve">Nergis Süt 4 Ad </t>
  </si>
  <si>
    <t>Orkide Buz Büyt. 1 Ad</t>
  </si>
  <si>
    <t>Karanfil Besi 5 Ad</t>
  </si>
  <si>
    <t>MART SÜTÜNE YAZILDI</t>
  </si>
  <si>
    <t>Beşyem Nergis 5 Ad.</t>
  </si>
  <si>
    <t>Beşyem Karanfil 5 Ad.</t>
  </si>
  <si>
    <t>NİSAN SÜTÜNE YAZILDI</t>
  </si>
  <si>
    <t>Mayıs Sütünde Kesilecek</t>
  </si>
  <si>
    <t>Haziran sütünden kesilecek</t>
  </si>
  <si>
    <t>Beşyem Karanfil 10 Ad.</t>
  </si>
  <si>
    <t>Beşyem Nergis 10 Ad.</t>
  </si>
  <si>
    <t>MAYIS SÜTÜNE YAZILDI</t>
  </si>
  <si>
    <t>HAZİRAN SÜTÜNE YAZILDI</t>
  </si>
  <si>
    <t>Beş.Karanfil Besi 10 Ad.</t>
  </si>
  <si>
    <t>Beş. Nergis Süt 10 Ad.</t>
  </si>
  <si>
    <t>AKPRO BESİ - 2</t>
  </si>
  <si>
    <t>AKPRO SÜT ÖZEL - 2</t>
  </si>
  <si>
    <t>Temmuz Sütünden Kesilecek</t>
  </si>
  <si>
    <t>Ağustos Sütünden Kesilecek</t>
  </si>
  <si>
    <t>Akpro Süt Özel 10 Ad.</t>
  </si>
  <si>
    <t>TEMMUZ SÜTÜNE YAZILDI</t>
  </si>
  <si>
    <t>Z.EYYÜP AĞA</t>
  </si>
  <si>
    <t>Akpro Besi 10 Ad.</t>
  </si>
  <si>
    <t>AĞUSTOS SÜTÜNE YAZILDI</t>
  </si>
  <si>
    <t>Eylül Sütünden Kesilecek</t>
  </si>
  <si>
    <t>AKPRO BUZAĞI - 2</t>
  </si>
  <si>
    <t>Akpro Süt Özel 2 Ad.</t>
  </si>
  <si>
    <t>Akpro Besi 5 Ad.</t>
  </si>
  <si>
    <t>Akpro Buz. 1 Ad.</t>
  </si>
  <si>
    <t>Akpro Süt Özel 5 Ad.</t>
  </si>
  <si>
    <t>EYLÜL SÜTÜNE YAZILDI</t>
  </si>
  <si>
    <t>BEŞYEM LALE SÜT YEMİ PELET</t>
  </si>
  <si>
    <t>Ekim Sütünden Kesilecek</t>
  </si>
  <si>
    <t>Lale Süt Yemi 5 Ad.</t>
  </si>
  <si>
    <t>EKİM SÜTÜNE YAZILDI</t>
  </si>
  <si>
    <t>KASIM SÜTÜNDEN KESİLECEK</t>
  </si>
  <si>
    <t>BEŞYEM LOTUS ÖZEL BESİ YEMİ PELET</t>
  </si>
  <si>
    <t>Beşyem Lale 5 Ad.</t>
  </si>
  <si>
    <t>Beşyem Lotus 2 Ad.</t>
  </si>
  <si>
    <t>V.EYYÜPAĞA</t>
  </si>
  <si>
    <t>Aralık Sütünden Kesilecek</t>
  </si>
  <si>
    <t>Lale Süt Yemi 4 Ad.</t>
  </si>
  <si>
    <t>Lotus Besi Yemi 4 Ad.</t>
  </si>
  <si>
    <t>Orkide Buzağı Yemi 1 Ad.</t>
  </si>
  <si>
    <t>ARALIK SÜTÜNE YAZILDI</t>
  </si>
  <si>
    <t>YMA</t>
  </si>
  <si>
    <t>Lale Süt Yemi 3 Ad.</t>
  </si>
  <si>
    <t>Lotus Besi Yemi 3 Ad.</t>
  </si>
  <si>
    <t>OCAK SÜTÜNE YAZILDI</t>
  </si>
  <si>
    <t>NAKİT ÖDEME(MEHMET AKÇAY)</t>
  </si>
  <si>
    <t>MEHMET AKÇAY İLE GÖND.</t>
  </si>
  <si>
    <t>MART SÜTÜNDEN KESİLECEK</t>
  </si>
  <si>
    <t>MART SÜTÜNE YAZILDI.</t>
  </si>
  <si>
    <t>NAKİT ÖDENEN MEHMET AKÇAY</t>
  </si>
  <si>
    <t>NİSAN SÜTÜNDEN KESİLECEK</t>
  </si>
  <si>
    <t>NİSAN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</si>
</sst>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33">
    <xf numFmtId="0" fontId="0" fillId="0" borderId="0"/>
    <xf numFmtId="0" fontId="31" fillId="0" borderId="0" applyNumberFormat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42" fillId="6" borderId="25" applyNumberFormat="0" applyAlignment="0" applyProtection="0"/>
    <xf numFmtId="0" fontId="43" fillId="7" borderId="26" applyNumberFormat="0" applyAlignment="0" applyProtection="0"/>
    <xf numFmtId="0" fontId="44" fillId="7" borderId="25" applyNumberFormat="0" applyAlignment="0" applyProtection="0"/>
    <xf numFmtId="0" fontId="45" fillId="0" borderId="27" applyNumberFormat="0" applyFill="0" applyAlignment="0" applyProtection="0"/>
    <xf numFmtId="0" fontId="46" fillId="8" borderId="2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2" fillId="0" borderId="30" applyNumberFormat="0" applyFill="0" applyAlignment="0" applyProtection="0"/>
    <xf numFmtId="0" fontId="49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49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49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49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49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49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4" fillId="0" borderId="0"/>
    <xf numFmtId="0" fontId="3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9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34" fillId="0" borderId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69">
    <xf numFmtId="0" fontId="0" fillId="0" borderId="0" xfId="0"/>
    <xf numFmtId="0" fontId="32" fillId="0" borderId="4" xfId="0" applyFont="1" applyBorder="1" applyAlignment="1">
      <alignment horizontal="center"/>
    </xf>
    <xf numFmtId="3" fontId="32" fillId="0" borderId="5" xfId="0" applyNumberFormat="1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164" fontId="32" fillId="0" borderId="5" xfId="0" applyNumberFormat="1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4" fontId="3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49" fontId="0" fillId="34" borderId="9" xfId="0" applyNumberFormat="1" applyFill="1" applyBorder="1" applyAlignment="1">
      <alignment horizontal="left"/>
    </xf>
    <xf numFmtId="4" fontId="0" fillId="34" borderId="9" xfId="0" applyNumberFormat="1" applyFill="1" applyBorder="1"/>
    <xf numFmtId="167" fontId="0" fillId="0" borderId="9" xfId="149" applyNumberFormat="1" applyFont="1" applyBorder="1" applyAlignment="1">
      <alignment horizontal="left"/>
    </xf>
    <xf numFmtId="49" fontId="0" fillId="0" borderId="9" xfId="149" applyNumberFormat="1" applyFont="1" applyBorder="1" applyAlignment="1">
      <alignment horizontal="left"/>
    </xf>
    <xf numFmtId="168" fontId="0" fillId="0" borderId="9" xfId="149" applyNumberFormat="1" applyFont="1" applyBorder="1" applyAlignment="1">
      <alignment horizontal="right"/>
    </xf>
    <xf numFmtId="3" fontId="0" fillId="0" borderId="9" xfId="149" applyNumberFormat="1" applyFont="1" applyBorder="1"/>
    <xf numFmtId="169" fontId="0" fillId="0" borderId="9" xfId="149" applyNumberFormat="1" applyFont="1" applyBorder="1" applyAlignment="1">
      <alignment horizontal="right"/>
    </xf>
    <xf numFmtId="4" fontId="0" fillId="0" borderId="9" xfId="149" applyNumberFormat="1" applyFont="1" applyBorder="1" applyAlignment="1">
      <alignment horizontal="right"/>
    </xf>
    <xf numFmtId="0" fontId="0" fillId="0" borderId="9" xfId="149" applyFont="1" applyBorder="1"/>
    <xf numFmtId="167" fontId="25" fillId="0" borderId="0" xfId="210" applyNumberFormat="1" applyAlignment="1">
      <alignment horizontal="left"/>
    </xf>
    <xf numFmtId="4" fontId="25" fillId="0" borderId="0" xfId="210" applyNumberFormat="1"/>
    <xf numFmtId="167" fontId="24" fillId="0" borderId="0" xfId="230" applyNumberFormat="1" applyAlignment="1">
      <alignment horizontal="left"/>
    </xf>
    <xf numFmtId="4" fontId="24" fillId="0" borderId="0" xfId="230" applyNumberFormat="1"/>
    <xf numFmtId="49" fontId="0" fillId="0" borderId="9" xfId="0" applyNumberFormat="1" applyBorder="1" applyAlignment="1">
      <alignment horizontal="left"/>
    </xf>
    <xf numFmtId="167" fontId="0" fillId="0" borderId="9" xfId="189" applyNumberFormat="1" applyFont="1" applyBorder="1" applyAlignment="1">
      <alignment horizontal="left"/>
    </xf>
    <xf numFmtId="49" fontId="0" fillId="0" borderId="9" xfId="189" applyNumberFormat="1" applyFont="1" applyBorder="1" applyAlignment="1">
      <alignment horizontal="left"/>
    </xf>
    <xf numFmtId="168" fontId="0" fillId="0" borderId="9" xfId="189" applyNumberFormat="1" applyFont="1" applyBorder="1" applyAlignment="1">
      <alignment horizontal="right"/>
    </xf>
    <xf numFmtId="3" fontId="0" fillId="0" borderId="9" xfId="189" applyNumberFormat="1" applyFont="1" applyBorder="1"/>
    <xf numFmtId="169" fontId="0" fillId="0" borderId="9" xfId="189" applyNumberFormat="1" applyFont="1" applyBorder="1" applyAlignment="1">
      <alignment horizontal="right"/>
    </xf>
    <xf numFmtId="4" fontId="0" fillId="0" borderId="9" xfId="189" applyNumberFormat="1" applyFont="1" applyBorder="1" applyAlignment="1">
      <alignment horizontal="right"/>
    </xf>
    <xf numFmtId="0" fontId="0" fillId="0" borderId="9" xfId="189" applyFont="1" applyBorder="1"/>
    <xf numFmtId="167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3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0" fontId="0" fillId="35" borderId="0" xfId="0" applyFill="1"/>
    <xf numFmtId="167" fontId="0" fillId="35" borderId="9" xfId="0" applyNumberFormat="1" applyFill="1" applyBorder="1" applyAlignment="1">
      <alignment horizontal="left"/>
    </xf>
    <xf numFmtId="4" fontId="20" fillId="0" borderId="0" xfId="253" applyNumberFormat="1" applyAlignment="1">
      <alignment horizontal="right"/>
    </xf>
    <xf numFmtId="0" fontId="0" fillId="2" borderId="9" xfId="189" applyFont="1" applyFill="1" applyBorder="1"/>
    <xf numFmtId="4" fontId="0" fillId="2" borderId="9" xfId="189" applyNumberFormat="1" applyFont="1" applyFill="1" applyBorder="1" applyAlignment="1">
      <alignment horizontal="right"/>
    </xf>
    <xf numFmtId="49" fontId="0" fillId="2" borderId="9" xfId="189" applyNumberFormat="1" applyFont="1" applyFill="1" applyBorder="1" applyAlignment="1">
      <alignment horizontal="left"/>
    </xf>
    <xf numFmtId="4" fontId="0" fillId="34" borderId="9" xfId="0" applyNumberForma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168" fontId="0" fillId="2" borderId="9" xfId="189" applyNumberFormat="1" applyFont="1" applyFill="1" applyBorder="1" applyAlignment="1">
      <alignment horizontal="right"/>
    </xf>
    <xf numFmtId="167" fontId="0" fillId="2" borderId="9" xfId="189" applyNumberFormat="1" applyFont="1" applyFill="1" applyBorder="1" applyAlignment="1">
      <alignment horizontal="left"/>
    </xf>
    <xf numFmtId="0" fontId="17" fillId="0" borderId="9" xfId="487" applyBorder="1"/>
    <xf numFmtId="4" fontId="17" fillId="0" borderId="9" xfId="487" applyNumberFormat="1" applyBorder="1" applyAlignment="1">
      <alignment horizontal="right"/>
    </xf>
    <xf numFmtId="169" fontId="17" fillId="0" borderId="9" xfId="487" applyNumberFormat="1" applyBorder="1" applyAlignment="1">
      <alignment horizontal="right"/>
    </xf>
    <xf numFmtId="3" fontId="17" fillId="0" borderId="9" xfId="487" applyNumberFormat="1" applyBorder="1"/>
    <xf numFmtId="168" fontId="17" fillId="0" borderId="9" xfId="487" applyNumberFormat="1" applyBorder="1" applyAlignment="1">
      <alignment horizontal="right"/>
    </xf>
    <xf numFmtId="49" fontId="17" fillId="0" borderId="9" xfId="487" applyNumberFormat="1" applyBorder="1" applyAlignment="1">
      <alignment horizontal="left"/>
    </xf>
    <xf numFmtId="167" fontId="17" fillId="0" borderId="9" xfId="487" applyNumberFormat="1" applyBorder="1" applyAlignment="1">
      <alignment horizontal="left"/>
    </xf>
    <xf numFmtId="49" fontId="17" fillId="0" borderId="0" xfId="487" applyNumberFormat="1" applyAlignment="1">
      <alignment horizontal="left"/>
    </xf>
    <xf numFmtId="0" fontId="16" fillId="0" borderId="9" xfId="507" applyBorder="1"/>
    <xf numFmtId="4" fontId="16" fillId="0" borderId="9" xfId="507" applyNumberFormat="1" applyBorder="1" applyAlignment="1">
      <alignment horizontal="right"/>
    </xf>
    <xf numFmtId="169" fontId="16" fillId="0" borderId="9" xfId="507" applyNumberFormat="1" applyBorder="1" applyAlignment="1">
      <alignment horizontal="right"/>
    </xf>
    <xf numFmtId="3" fontId="16" fillId="0" borderId="9" xfId="507" applyNumberFormat="1" applyBorder="1"/>
    <xf numFmtId="168" fontId="16" fillId="0" borderId="9" xfId="507" applyNumberFormat="1" applyBorder="1" applyAlignment="1">
      <alignment horizontal="right"/>
    </xf>
    <xf numFmtId="49" fontId="16" fillId="0" borderId="9" xfId="507" applyNumberFormat="1" applyBorder="1" applyAlignment="1">
      <alignment horizontal="left"/>
    </xf>
    <xf numFmtId="167" fontId="16" fillId="0" borderId="9" xfId="507" applyNumberFormat="1" applyBorder="1" applyAlignment="1">
      <alignment horizontal="left"/>
    </xf>
    <xf numFmtId="0" fontId="15" fillId="0" borderId="9" xfId="527" applyBorder="1"/>
    <xf numFmtId="169" fontId="15" fillId="0" borderId="9" xfId="527" applyNumberFormat="1" applyBorder="1" applyAlignment="1">
      <alignment horizontal="right"/>
    </xf>
    <xf numFmtId="3" fontId="15" fillId="0" borderId="9" xfId="527" applyNumberFormat="1" applyBorder="1"/>
    <xf numFmtId="168" fontId="15" fillId="0" borderId="9" xfId="527" applyNumberFormat="1" applyBorder="1" applyAlignment="1">
      <alignment horizontal="right"/>
    </xf>
    <xf numFmtId="49" fontId="15" fillId="0" borderId="9" xfId="527" applyNumberFormat="1" applyBorder="1" applyAlignment="1">
      <alignment horizontal="left"/>
    </xf>
    <xf numFmtId="167" fontId="15" fillId="0" borderId="9" xfId="527" applyNumberFormat="1" applyBorder="1" applyAlignment="1">
      <alignment horizontal="left"/>
    </xf>
    <xf numFmtId="4" fontId="15" fillId="0" borderId="9" xfId="527" applyNumberFormat="1" applyBorder="1" applyAlignment="1">
      <alignment horizontal="right"/>
    </xf>
    <xf numFmtId="49" fontId="15" fillId="0" borderId="0" xfId="527" applyNumberFormat="1" applyAlignment="1">
      <alignment horizontal="left"/>
    </xf>
    <xf numFmtId="167" fontId="17" fillId="2" borderId="9" xfId="487" applyNumberFormat="1" applyFill="1" applyBorder="1" applyAlignment="1">
      <alignment horizontal="left"/>
    </xf>
    <xf numFmtId="49" fontId="17" fillId="2" borderId="9" xfId="487" applyNumberFormat="1" applyFill="1" applyBorder="1" applyAlignment="1">
      <alignment horizontal="left"/>
    </xf>
    <xf numFmtId="168" fontId="17" fillId="2" borderId="9" xfId="487" applyNumberFormat="1" applyFill="1" applyBorder="1" applyAlignment="1">
      <alignment horizontal="right"/>
    </xf>
    <xf numFmtId="3" fontId="17" fillId="2" borderId="9" xfId="487" applyNumberFormat="1" applyFill="1" applyBorder="1"/>
    <xf numFmtId="169" fontId="17" fillId="2" borderId="9" xfId="487" applyNumberFormat="1" applyFill="1" applyBorder="1" applyAlignment="1">
      <alignment horizontal="right"/>
    </xf>
    <xf numFmtId="4" fontId="17" fillId="2" borderId="9" xfId="487" applyNumberFormat="1" applyFill="1" applyBorder="1" applyAlignment="1">
      <alignment horizontal="right"/>
    </xf>
    <xf numFmtId="0" fontId="17" fillId="2" borderId="9" xfId="487" applyFill="1" applyBorder="1"/>
    <xf numFmtId="49" fontId="16" fillId="0" borderId="0" xfId="507" applyNumberFormat="1" applyBorder="1" applyAlignment="1">
      <alignment horizontal="left"/>
    </xf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4" fontId="0" fillId="0" borderId="9" xfId="0" applyNumberFormat="1" applyBorder="1"/>
    <xf numFmtId="167" fontId="16" fillId="2" borderId="9" xfId="507" applyNumberFormat="1" applyFill="1" applyBorder="1" applyAlignment="1">
      <alignment horizontal="left"/>
    </xf>
    <xf numFmtId="49" fontId="16" fillId="2" borderId="9" xfId="507" applyNumberFormat="1" applyFill="1" applyBorder="1" applyAlignment="1">
      <alignment horizontal="left"/>
    </xf>
    <xf numFmtId="168" fontId="16" fillId="2" borderId="9" xfId="507" applyNumberFormat="1" applyFill="1" applyBorder="1" applyAlignment="1">
      <alignment horizontal="right"/>
    </xf>
    <xf numFmtId="3" fontId="16" fillId="2" borderId="9" xfId="507" applyNumberFormat="1" applyFill="1" applyBorder="1"/>
    <xf numFmtId="169" fontId="16" fillId="2" borderId="9" xfId="507" applyNumberFormat="1" applyFill="1" applyBorder="1" applyAlignment="1">
      <alignment horizontal="right"/>
    </xf>
    <xf numFmtId="4" fontId="16" fillId="2" borderId="9" xfId="507" applyNumberFormat="1" applyFill="1" applyBorder="1" applyAlignment="1">
      <alignment horizontal="right"/>
    </xf>
    <xf numFmtId="0" fontId="16" fillId="2" borderId="9" xfId="507" applyFill="1" applyBorder="1"/>
    <xf numFmtId="49" fontId="16" fillId="0" borderId="0" xfId="507" applyNumberFormat="1" applyFill="1" applyBorder="1" applyAlignment="1">
      <alignment horizontal="left"/>
    </xf>
    <xf numFmtId="2" fontId="0" fillId="34" borderId="9" xfId="0" applyNumberFormat="1" applyFill="1" applyBorder="1"/>
    <xf numFmtId="49" fontId="14" fillId="0" borderId="9" xfId="547" applyNumberFormat="1" applyBorder="1" applyAlignment="1">
      <alignment horizontal="left"/>
    </xf>
    <xf numFmtId="169" fontId="14" fillId="0" borderId="9" xfId="547" applyNumberFormat="1" applyBorder="1" applyAlignment="1">
      <alignment horizontal="right"/>
    </xf>
    <xf numFmtId="0" fontId="14" fillId="0" borderId="9" xfId="547" applyBorder="1"/>
    <xf numFmtId="4" fontId="14" fillId="0" borderId="9" xfId="547" applyNumberFormat="1" applyBorder="1" applyAlignment="1">
      <alignment horizontal="right"/>
    </xf>
    <xf numFmtId="3" fontId="14" fillId="0" borderId="9" xfId="547" applyNumberFormat="1" applyBorder="1"/>
    <xf numFmtId="168" fontId="14" fillId="0" borderId="9" xfId="547" applyNumberFormat="1" applyBorder="1" applyAlignment="1">
      <alignment horizontal="right"/>
    </xf>
    <xf numFmtId="167" fontId="14" fillId="0" borderId="9" xfId="547" applyNumberFormat="1" applyBorder="1" applyAlignment="1">
      <alignment horizontal="left"/>
    </xf>
    <xf numFmtId="4" fontId="11" fillId="0" borderId="9" xfId="569" applyNumberFormat="1" applyBorder="1"/>
    <xf numFmtId="167" fontId="14" fillId="2" borderId="9" xfId="547" applyNumberFormat="1" applyFill="1" applyBorder="1" applyAlignment="1">
      <alignment horizontal="left"/>
    </xf>
    <xf numFmtId="168" fontId="14" fillId="2" borderId="9" xfId="547" applyNumberFormat="1" applyFill="1" applyBorder="1" applyAlignment="1">
      <alignment horizontal="right"/>
    </xf>
    <xf numFmtId="49" fontId="14" fillId="2" borderId="9" xfId="547" applyNumberFormat="1" applyFill="1" applyBorder="1" applyAlignment="1">
      <alignment horizontal="left"/>
    </xf>
    <xf numFmtId="3" fontId="14" fillId="2" borderId="9" xfId="547" applyNumberFormat="1" applyFill="1" applyBorder="1"/>
    <xf numFmtId="169" fontId="14" fillId="2" borderId="9" xfId="547" applyNumberFormat="1" applyFill="1" applyBorder="1" applyAlignment="1">
      <alignment horizontal="right"/>
    </xf>
    <xf numFmtId="4" fontId="14" fillId="2" borderId="9" xfId="547" applyNumberFormat="1" applyFill="1" applyBorder="1" applyAlignment="1">
      <alignment horizontal="right"/>
    </xf>
    <xf numFmtId="0" fontId="14" fillId="2" borderId="9" xfId="547" applyFill="1" applyBorder="1"/>
    <xf numFmtId="0" fontId="10" fillId="0" borderId="9" xfId="570" applyBorder="1"/>
    <xf numFmtId="4" fontId="10" fillId="0" borderId="9" xfId="570" applyNumberFormat="1" applyBorder="1" applyAlignment="1">
      <alignment horizontal="right"/>
    </xf>
    <xf numFmtId="169" fontId="10" fillId="0" borderId="9" xfId="570" applyNumberFormat="1" applyBorder="1" applyAlignment="1">
      <alignment horizontal="right"/>
    </xf>
    <xf numFmtId="49" fontId="10" fillId="0" borderId="9" xfId="570" applyNumberFormat="1" applyBorder="1" applyAlignment="1">
      <alignment horizontal="left"/>
    </xf>
    <xf numFmtId="3" fontId="10" fillId="0" borderId="9" xfId="570" applyNumberFormat="1" applyBorder="1"/>
    <xf numFmtId="168" fontId="10" fillId="0" borderId="9" xfId="570" applyNumberFormat="1" applyBorder="1" applyAlignment="1">
      <alignment horizontal="right"/>
    </xf>
    <xf numFmtId="0" fontId="0" fillId="36" borderId="9" xfId="0" applyFill="1" applyBorder="1"/>
    <xf numFmtId="167" fontId="10" fillId="0" borderId="9" xfId="570" applyNumberFormat="1" applyBorder="1" applyAlignment="1">
      <alignment horizontal="left"/>
    </xf>
    <xf numFmtId="0" fontId="10" fillId="0" borderId="0" xfId="570"/>
    <xf numFmtId="167" fontId="10" fillId="0" borderId="0" xfId="570" applyNumberFormat="1" applyAlignment="1">
      <alignment horizontal="left"/>
    </xf>
    <xf numFmtId="168" fontId="10" fillId="0" borderId="0" xfId="570" applyNumberFormat="1" applyAlignment="1">
      <alignment horizontal="right"/>
    </xf>
    <xf numFmtId="49" fontId="10" fillId="0" borderId="0" xfId="570" applyNumberFormat="1" applyAlignment="1">
      <alignment horizontal="left"/>
    </xf>
    <xf numFmtId="169" fontId="10" fillId="0" borderId="0" xfId="570" applyNumberFormat="1" applyAlignment="1">
      <alignment horizontal="right"/>
    </xf>
    <xf numFmtId="4" fontId="10" fillId="0" borderId="0" xfId="570" applyNumberFormat="1" applyAlignment="1">
      <alignment horizontal="right"/>
    </xf>
    <xf numFmtId="3" fontId="10" fillId="0" borderId="0" xfId="570" applyNumberFormat="1"/>
    <xf numFmtId="167" fontId="10" fillId="2" borderId="9" xfId="570" applyNumberFormat="1" applyFill="1" applyBorder="1" applyAlignment="1">
      <alignment horizontal="left"/>
    </xf>
    <xf numFmtId="168" fontId="10" fillId="2" borderId="9" xfId="570" applyNumberFormat="1" applyFill="1" applyBorder="1" applyAlignment="1">
      <alignment horizontal="right"/>
    </xf>
    <xf numFmtId="49" fontId="10" fillId="2" borderId="9" xfId="570" applyNumberFormat="1" applyFill="1" applyBorder="1" applyAlignment="1">
      <alignment horizontal="left"/>
    </xf>
    <xf numFmtId="3" fontId="10" fillId="2" borderId="9" xfId="570" applyNumberFormat="1" applyFill="1" applyBorder="1"/>
    <xf numFmtId="169" fontId="10" fillId="2" borderId="9" xfId="570" applyNumberFormat="1" applyFill="1" applyBorder="1" applyAlignment="1">
      <alignment horizontal="right"/>
    </xf>
    <xf numFmtId="4" fontId="10" fillId="2" borderId="9" xfId="570" applyNumberFormat="1" applyFill="1" applyBorder="1" applyAlignment="1">
      <alignment horizontal="right"/>
    </xf>
    <xf numFmtId="0" fontId="10" fillId="2" borderId="9" xfId="570" applyFill="1" applyBorder="1"/>
    <xf numFmtId="43" fontId="0" fillId="0" borderId="11" xfId="591" applyFont="1" applyFill="1" applyBorder="1"/>
    <xf numFmtId="43" fontId="0" fillId="0" borderId="32" xfId="591" applyFont="1" applyFill="1" applyBorder="1"/>
    <xf numFmtId="49" fontId="10" fillId="36" borderId="9" xfId="570" applyNumberFormat="1" applyFill="1" applyBorder="1" applyAlignment="1">
      <alignment horizontal="left"/>
    </xf>
    <xf numFmtId="2" fontId="0" fillId="0" borderId="9" xfId="0" applyNumberFormat="1" applyBorder="1"/>
    <xf numFmtId="4" fontId="8" fillId="0" borderId="9" xfId="592" applyNumberFormat="1" applyBorder="1" applyAlignment="1">
      <alignment horizontal="right"/>
    </xf>
    <xf numFmtId="167" fontId="8" fillId="0" borderId="9" xfId="592" applyNumberFormat="1" applyBorder="1" applyAlignment="1">
      <alignment horizontal="left"/>
    </xf>
    <xf numFmtId="167" fontId="8" fillId="2" borderId="9" xfId="592" applyNumberFormat="1" applyFill="1" applyBorder="1" applyAlignment="1">
      <alignment horizontal="left"/>
    </xf>
    <xf numFmtId="168" fontId="8" fillId="2" borderId="9" xfId="592" applyNumberFormat="1" applyFill="1" applyBorder="1" applyAlignment="1">
      <alignment horizontal="right"/>
    </xf>
    <xf numFmtId="49" fontId="8" fillId="2" borderId="9" xfId="592" applyNumberFormat="1" applyFill="1" applyBorder="1" applyAlignment="1">
      <alignment horizontal="left"/>
    </xf>
    <xf numFmtId="3" fontId="8" fillId="2" borderId="9" xfId="592" applyNumberFormat="1" applyFill="1" applyBorder="1"/>
    <xf numFmtId="169" fontId="8" fillId="2" borderId="9" xfId="592" applyNumberFormat="1" applyFill="1" applyBorder="1" applyAlignment="1">
      <alignment horizontal="right"/>
    </xf>
    <xf numFmtId="4" fontId="8" fillId="2" borderId="9" xfId="592" applyNumberFormat="1" applyFill="1" applyBorder="1" applyAlignment="1">
      <alignment horizontal="right"/>
    </xf>
    <xf numFmtId="0" fontId="8" fillId="2" borderId="9" xfId="592" applyFill="1" applyBorder="1"/>
    <xf numFmtId="4" fontId="7" fillId="0" borderId="9" xfId="612" applyNumberFormat="1" applyBorder="1" applyAlignment="1">
      <alignment horizontal="right"/>
    </xf>
    <xf numFmtId="167" fontId="7" fillId="0" borderId="9" xfId="612" applyNumberFormat="1" applyBorder="1" applyAlignment="1">
      <alignment horizontal="left"/>
    </xf>
    <xf numFmtId="167" fontId="7" fillId="2" borderId="9" xfId="612" applyNumberFormat="1" applyFill="1" applyBorder="1" applyAlignment="1">
      <alignment horizontal="left"/>
    </xf>
    <xf numFmtId="168" fontId="7" fillId="2" borderId="9" xfId="612" applyNumberFormat="1" applyFill="1" applyBorder="1" applyAlignment="1">
      <alignment horizontal="right"/>
    </xf>
    <xf numFmtId="49" fontId="7" fillId="2" borderId="9" xfId="612" applyNumberFormat="1" applyFill="1" applyBorder="1" applyAlignment="1">
      <alignment horizontal="left"/>
    </xf>
    <xf numFmtId="3" fontId="7" fillId="2" borderId="9" xfId="612" applyNumberFormat="1" applyFill="1" applyBorder="1"/>
    <xf numFmtId="169" fontId="7" fillId="2" borderId="9" xfId="612" applyNumberFormat="1" applyFill="1" applyBorder="1" applyAlignment="1">
      <alignment horizontal="right"/>
    </xf>
    <xf numFmtId="4" fontId="7" fillId="2" borderId="9" xfId="612" applyNumberFormat="1" applyFill="1" applyBorder="1" applyAlignment="1">
      <alignment horizontal="right"/>
    </xf>
    <xf numFmtId="0" fontId="7" fillId="2" borderId="9" xfId="612" applyFill="1" applyBorder="1"/>
    <xf numFmtId="4" fontId="6" fillId="0" borderId="9" xfId="632" applyNumberFormat="1" applyBorder="1" applyAlignment="1">
      <alignment horizontal="right"/>
    </xf>
    <xf numFmtId="167" fontId="6" fillId="0" borderId="9" xfId="632" applyNumberFormat="1" applyBorder="1" applyAlignment="1">
      <alignment horizontal="left"/>
    </xf>
    <xf numFmtId="49" fontId="6" fillId="0" borderId="0" xfId="632" applyNumberFormat="1" applyAlignment="1">
      <alignment horizontal="left"/>
    </xf>
    <xf numFmtId="167" fontId="6" fillId="2" borderId="9" xfId="632" applyNumberFormat="1" applyFill="1" applyBorder="1" applyAlignment="1">
      <alignment horizontal="left"/>
    </xf>
    <xf numFmtId="168" fontId="6" fillId="2" borderId="9" xfId="632" applyNumberFormat="1" applyFill="1" applyBorder="1" applyAlignment="1">
      <alignment horizontal="right"/>
    </xf>
    <xf numFmtId="49" fontId="6" fillId="2" borderId="9" xfId="632" applyNumberFormat="1" applyFill="1" applyBorder="1" applyAlignment="1">
      <alignment horizontal="left"/>
    </xf>
    <xf numFmtId="3" fontId="6" fillId="2" borderId="9" xfId="632" applyNumberFormat="1" applyFill="1" applyBorder="1"/>
    <xf numFmtId="169" fontId="6" fillId="2" borderId="9" xfId="632" applyNumberFormat="1" applyFill="1" applyBorder="1" applyAlignment="1">
      <alignment horizontal="right"/>
    </xf>
    <xf numFmtId="4" fontId="6" fillId="2" borderId="9" xfId="632" applyNumberFormat="1" applyFill="1" applyBorder="1" applyAlignment="1">
      <alignment horizontal="right"/>
    </xf>
    <xf numFmtId="0" fontId="6" fillId="2" borderId="9" xfId="632" applyFill="1" applyBorder="1"/>
    <xf numFmtId="4" fontId="4" fillId="0" borderId="9" xfId="653" applyNumberFormat="1" applyBorder="1" applyAlignment="1">
      <alignment horizontal="right"/>
    </xf>
    <xf numFmtId="167" fontId="4" fillId="0" borderId="9" xfId="653" applyNumberFormat="1" applyBorder="1" applyAlignment="1">
      <alignment horizontal="left"/>
    </xf>
    <xf numFmtId="167" fontId="4" fillId="2" borderId="9" xfId="653" applyNumberFormat="1" applyFill="1" applyBorder="1" applyAlignment="1">
      <alignment horizontal="left"/>
    </xf>
    <xf numFmtId="168" fontId="4" fillId="2" borderId="9" xfId="653" applyNumberFormat="1" applyFill="1" applyBorder="1" applyAlignment="1">
      <alignment horizontal="right"/>
    </xf>
    <xf numFmtId="49" fontId="4" fillId="2" borderId="9" xfId="653" applyNumberFormat="1" applyFill="1" applyBorder="1" applyAlignment="1">
      <alignment horizontal="left"/>
    </xf>
    <xf numFmtId="3" fontId="4" fillId="2" borderId="9" xfId="653" applyNumberFormat="1" applyFill="1" applyBorder="1"/>
    <xf numFmtId="169" fontId="4" fillId="2" borderId="9" xfId="653" applyNumberFormat="1" applyFill="1" applyBorder="1" applyAlignment="1">
      <alignment horizontal="right"/>
    </xf>
    <xf numFmtId="4" fontId="4" fillId="2" borderId="9" xfId="653" applyNumberFormat="1" applyFill="1" applyBorder="1" applyAlignment="1">
      <alignment horizontal="right"/>
    </xf>
    <xf numFmtId="0" fontId="4" fillId="2" borderId="9" xfId="653" applyFill="1" applyBorder="1"/>
    <xf numFmtId="0" fontId="3" fillId="2" borderId="9" xfId="673" applyFill="1" applyBorder="1"/>
    <xf numFmtId="4" fontId="3" fillId="2" borderId="9" xfId="673" applyNumberFormat="1" applyFill="1" applyBorder="1" applyAlignment="1">
      <alignment horizontal="right"/>
    </xf>
    <xf numFmtId="167" fontId="3" fillId="2" borderId="9" xfId="673" applyNumberFormat="1" applyFill="1" applyBorder="1" applyAlignment="1">
      <alignment horizontal="left"/>
    </xf>
    <xf numFmtId="3" fontId="3" fillId="2" borderId="9" xfId="673" applyNumberFormat="1" applyFill="1" applyBorder="1"/>
    <xf numFmtId="169" fontId="3" fillId="2" borderId="9" xfId="673" applyNumberFormat="1" applyFill="1" applyBorder="1" applyAlignment="1">
      <alignment horizontal="right"/>
    </xf>
    <xf numFmtId="49" fontId="3" fillId="2" borderId="9" xfId="673" applyNumberFormat="1" applyFill="1" applyBorder="1" applyAlignment="1">
      <alignment horizontal="left"/>
    </xf>
    <xf numFmtId="168" fontId="3" fillId="2" borderId="9" xfId="673" applyNumberFormat="1" applyFill="1" applyBorder="1" applyAlignment="1">
      <alignment horizontal="right"/>
    </xf>
    <xf numFmtId="167" fontId="3" fillId="0" borderId="0" xfId="673" applyNumberFormat="1" applyAlignment="1">
      <alignment horizontal="left"/>
    </xf>
    <xf numFmtId="0" fontId="2" fillId="2" borderId="9" xfId="693" applyFill="1" applyBorder="1"/>
    <xf numFmtId="4" fontId="2" fillId="2" borderId="9" xfId="693" applyNumberFormat="1" applyFill="1" applyBorder="1" applyAlignment="1">
      <alignment horizontal="right"/>
    </xf>
    <xf numFmtId="169" fontId="2" fillId="2" borderId="9" xfId="693" applyNumberFormat="1" applyFill="1" applyBorder="1" applyAlignment="1">
      <alignment horizontal="right"/>
    </xf>
    <xf numFmtId="49" fontId="2" fillId="2" borderId="9" xfId="693" applyNumberFormat="1" applyFill="1" applyBorder="1" applyAlignment="1">
      <alignment horizontal="left"/>
    </xf>
    <xf numFmtId="3" fontId="2" fillId="2" borderId="9" xfId="693" applyNumberFormat="1" applyFill="1" applyBorder="1"/>
    <xf numFmtId="168" fontId="2" fillId="2" borderId="9" xfId="693" applyNumberFormat="1" applyFill="1" applyBorder="1" applyAlignment="1">
      <alignment horizontal="right"/>
    </xf>
    <xf numFmtId="167" fontId="2" fillId="2" borderId="9" xfId="693" applyNumberFormat="1" applyFill="1" applyBorder="1" applyAlignment="1">
      <alignment horizontal="left"/>
    </xf>
    <xf numFmtId="167" fontId="2" fillId="0" borderId="0" xfId="693" applyNumberFormat="1" applyAlignment="1">
      <alignment horizontal="left"/>
    </xf>
    <xf numFmtId="4" fontId="2" fillId="0" borderId="0" xfId="693" applyNumberFormat="1" applyAlignment="1">
      <alignment horizontal="right"/>
    </xf>
    <xf numFmtId="43" fontId="0" fillId="37" borderId="0" xfId="591" applyFont="1" applyFill="1"/>
    <xf numFmtId="3" fontId="1" fillId="0" borderId="9" xfId="713" applyNumberFormat="1" applyBorder="1"/>
    <xf numFmtId="49" fontId="1" fillId="0" borderId="9" xfId="713" applyNumberFormat="1" applyBorder="1" applyAlignment="1">
      <alignment horizontal="left"/>
    </xf>
    <xf numFmtId="167" fontId="1" fillId="0" borderId="9" xfId="713" applyNumberFormat="1" applyBorder="1" applyAlignment="1">
      <alignment horizontal="left"/>
    </xf>
    <xf numFmtId="167" fontId="1" fillId="2" borderId="9" xfId="713" applyNumberFormat="1" applyFill="1" applyBorder="1" applyAlignment="1">
      <alignment horizontal="left"/>
    </xf>
    <xf numFmtId="0" fontId="1" fillId="2" borderId="9" xfId="713" applyFill="1" applyBorder="1"/>
    <xf numFmtId="49" fontId="1" fillId="2" borderId="9" xfId="713" applyNumberFormat="1" applyFill="1" applyBorder="1" applyAlignment="1">
      <alignment horizontal="left"/>
    </xf>
    <xf numFmtId="168" fontId="1" fillId="2" borderId="9" xfId="713" applyNumberFormat="1" applyFill="1" applyBorder="1" applyAlignment="1">
      <alignment horizontal="right"/>
    </xf>
    <xf numFmtId="3" fontId="1" fillId="2" borderId="9" xfId="713" applyNumberFormat="1" applyFill="1" applyBorder="1"/>
    <xf numFmtId="169" fontId="1" fillId="2" borderId="9" xfId="713" applyNumberFormat="1" applyFill="1" applyBorder="1" applyAlignment="1">
      <alignment horizontal="right"/>
    </xf>
    <xf numFmtId="4" fontId="1" fillId="2" borderId="9" xfId="713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2" fillId="0" borderId="2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7" borderId="33" xfId="0" applyFill="1" applyBorder="1" applyAlignment="1">
      <alignment horizontal="center"/>
    </xf>
    <xf numFmtId="0" fontId="0" fillId="37" borderId="0" xfId="0" applyFill="1" applyAlignment="1">
      <alignment horizontal="center"/>
    </xf>
  </cellXfs>
  <cellStyles count="733">
    <cellStyle name="%20 - Vurgu1" xfId="19" builtinId="30" customBuiltin="1"/>
    <cellStyle name="%20 - Vurgu1 10" xfId="212" xr:uid="{52ED0635-7880-4193-9A02-6C9996862047}"/>
    <cellStyle name="%20 - Vurgu1 10 2" xfId="444" xr:uid="{52DDA7A0-AC19-44D8-BA5E-9EF19A482CBB}"/>
    <cellStyle name="%20 - Vurgu1 11" xfId="232" xr:uid="{98D60388-13C6-4EF8-96BC-F5E82A34ADB7}"/>
    <cellStyle name="%20 - Vurgu1 11 2" xfId="464" xr:uid="{3DE735ED-6314-4E66-A582-5A89E5652A33}"/>
    <cellStyle name="%20 - Vurgu1 12" xfId="255" xr:uid="{24693DFB-FD41-4867-9242-FCCD2801B9E6}"/>
    <cellStyle name="%20 - Vurgu1 13" xfId="489" xr:uid="{95F80F08-E22F-46CB-8590-432AD085273D}"/>
    <cellStyle name="%20 - Vurgu1 14" xfId="509" xr:uid="{B45947DA-2BB6-4F86-B67E-D2E4BAB911A7}"/>
    <cellStyle name="%20 - Vurgu1 15" xfId="529" xr:uid="{DD1CD9CB-64F7-41F5-9815-455675999DB2}"/>
    <cellStyle name="%20 - Vurgu1 16" xfId="549" xr:uid="{5919762A-6C3D-4593-8BE1-D2296D264F1E}"/>
    <cellStyle name="%20 - Vurgu1 17" xfId="572" xr:uid="{E990E0BC-D01F-40F4-8AA5-FEE35ED5787E}"/>
    <cellStyle name="%20 - Vurgu1 18" xfId="594" xr:uid="{143D152A-9848-4DBF-82CF-08124F27E225}"/>
    <cellStyle name="%20 - Vurgu1 19" xfId="614" xr:uid="{CB133CFB-9D20-4AC7-9EC5-85B38FF47C40}"/>
    <cellStyle name="%20 - Vurgu1 2" xfId="51" xr:uid="{FA9BD307-C38F-4352-A71A-9DDF26C02AE5}"/>
    <cellStyle name="%20 - Vurgu1 2 2" xfId="283" xr:uid="{17EF63CA-C141-4AD7-8291-787530343FA8}"/>
    <cellStyle name="%20 - Vurgu1 20" xfId="634" xr:uid="{68E80C6D-EC6D-45C8-B8D9-BB929D9A606A}"/>
    <cellStyle name="%20 - Vurgu1 21" xfId="655" xr:uid="{F69A6C68-17E0-4841-8260-5D144565E068}"/>
    <cellStyle name="%20 - Vurgu1 22" xfId="675" xr:uid="{94C5502B-FB17-4238-BC90-F88F40F25DA3}"/>
    <cellStyle name="%20 - Vurgu1 23" xfId="695" xr:uid="{81869643-9F91-418E-A3F6-84F87FE1DDC3}"/>
    <cellStyle name="%20 - Vurgu1 24" xfId="715" xr:uid="{0C2AB2E5-E5FE-45E4-AEDD-15A93CC8721F}"/>
    <cellStyle name="%20 - Vurgu1 3" xfId="71" xr:uid="{38CA24BD-72C9-4C95-BF51-574E58DE6D0D}"/>
    <cellStyle name="%20 - Vurgu1 3 2" xfId="303" xr:uid="{77CC03D1-A174-4467-AE21-16BFFB1BFBFB}"/>
    <cellStyle name="%20 - Vurgu1 4" xfId="91" xr:uid="{23900A0B-0294-4FFF-96CE-4D4D3B05E11D}"/>
    <cellStyle name="%20 - Vurgu1 4 2" xfId="323" xr:uid="{85BDE656-E1E6-451F-8B05-97DB7A7229F5}"/>
    <cellStyle name="%20 - Vurgu1 5" xfId="111" xr:uid="{60CBC66B-00FE-4C9B-80AC-49D31CABE03D}"/>
    <cellStyle name="%20 - Vurgu1 5 2" xfId="343" xr:uid="{BF317851-A177-47EF-B2CC-3F901BC181BA}"/>
    <cellStyle name="%20 - Vurgu1 6" xfId="131" xr:uid="{F926C474-2E6E-4A66-A449-3ACD7C054D58}"/>
    <cellStyle name="%20 - Vurgu1 6 2" xfId="363" xr:uid="{1332FFF2-A093-4EC4-87CB-55338CCB6930}"/>
    <cellStyle name="%20 - Vurgu1 7" xfId="151" xr:uid="{64FB66C2-BB31-488C-A9EB-9D400A3C2887}"/>
    <cellStyle name="%20 - Vurgu1 7 2" xfId="383" xr:uid="{00209146-7C0D-4A30-AEA5-E598C7413AC1}"/>
    <cellStyle name="%20 - Vurgu1 8" xfId="171" xr:uid="{02AB2783-1DD8-4FEC-9C2A-E49CBC885375}"/>
    <cellStyle name="%20 - Vurgu1 8 2" xfId="403" xr:uid="{0772EC23-0FA4-4F56-9D61-3282CB37FD19}"/>
    <cellStyle name="%20 - Vurgu1 9" xfId="191" xr:uid="{5EF35D37-D61F-4119-8DCF-FED6B1F81FCC}"/>
    <cellStyle name="%20 - Vurgu1 9 2" xfId="423" xr:uid="{50A4CD3E-05F4-4174-8C28-0741AE06B9C1}"/>
    <cellStyle name="%20 - Vurgu2" xfId="23" builtinId="34" customBuiltin="1"/>
    <cellStyle name="%20 - Vurgu2 10" xfId="215" xr:uid="{014FA3A5-D218-42B9-8A38-BD9C672096CD}"/>
    <cellStyle name="%20 - Vurgu2 10 2" xfId="447" xr:uid="{0B623C9E-F79E-46D0-947D-CA73276068E9}"/>
    <cellStyle name="%20 - Vurgu2 11" xfId="235" xr:uid="{1010FF6E-BBD0-4034-94E3-6A1AC26B01FF}"/>
    <cellStyle name="%20 - Vurgu2 11 2" xfId="467" xr:uid="{70B24A2F-8108-4A28-ACD8-15EA4A95DC5E}"/>
    <cellStyle name="%20 - Vurgu2 12" xfId="258" xr:uid="{AF3904A5-A4C8-462A-A55B-9CC77B4067BD}"/>
    <cellStyle name="%20 - Vurgu2 13" xfId="492" xr:uid="{25A0AEC5-E284-4541-BE3A-606D0DA6336E}"/>
    <cellStyle name="%20 - Vurgu2 14" xfId="512" xr:uid="{658E4767-5C4B-4E83-AFFB-3D5D8F36241A}"/>
    <cellStyle name="%20 - Vurgu2 15" xfId="532" xr:uid="{2316333B-EAD5-4E4B-9CE2-88A181ECC5E3}"/>
    <cellStyle name="%20 - Vurgu2 16" xfId="552" xr:uid="{97C6C1EE-ECB9-49C9-87B4-13676D80F79E}"/>
    <cellStyle name="%20 - Vurgu2 17" xfId="575" xr:uid="{CD0E2FE2-E388-4701-A6CF-98BE82F6170F}"/>
    <cellStyle name="%20 - Vurgu2 18" xfId="597" xr:uid="{CDDBC53B-14FB-4397-AC0F-F43F13FAAAA5}"/>
    <cellStyle name="%20 - Vurgu2 19" xfId="617" xr:uid="{46B584DB-9DF0-4C50-857B-79CD5668A46F}"/>
    <cellStyle name="%20 - Vurgu2 2" xfId="54" xr:uid="{A0E515F0-F923-40DC-9602-5B58DB23AEF2}"/>
    <cellStyle name="%20 - Vurgu2 2 2" xfId="286" xr:uid="{DC622B6E-D496-4ECB-B6B5-33171A7EEB0C}"/>
    <cellStyle name="%20 - Vurgu2 20" xfId="637" xr:uid="{16B9BDE2-BF82-45A4-ABC3-7C8477FE1ACE}"/>
    <cellStyle name="%20 - Vurgu2 21" xfId="658" xr:uid="{B7F34603-272E-4D28-B9FE-188A221C3EB2}"/>
    <cellStyle name="%20 - Vurgu2 22" xfId="678" xr:uid="{CCF9AA7E-4EBD-4BA9-8939-5220D4D49AD7}"/>
    <cellStyle name="%20 - Vurgu2 23" xfId="698" xr:uid="{54F55C13-39FF-4CDC-A4AA-C8C841CB5DE4}"/>
    <cellStyle name="%20 - Vurgu2 24" xfId="718" xr:uid="{2E730B56-2BE0-40A8-B230-57143006167F}"/>
    <cellStyle name="%20 - Vurgu2 3" xfId="74" xr:uid="{124205D5-D247-4412-ADDC-7E50DBCB1899}"/>
    <cellStyle name="%20 - Vurgu2 3 2" xfId="306" xr:uid="{B831FEB0-6ED6-4E28-987A-E46E2A401413}"/>
    <cellStyle name="%20 - Vurgu2 4" xfId="94" xr:uid="{6AB3C31D-16A1-4297-B826-0651AD85AC4D}"/>
    <cellStyle name="%20 - Vurgu2 4 2" xfId="326" xr:uid="{8E2BADFB-F833-4C5A-96D4-15286DE91BF7}"/>
    <cellStyle name="%20 - Vurgu2 5" xfId="114" xr:uid="{62BBA5D5-E1D2-41C0-A989-82AFD271073D}"/>
    <cellStyle name="%20 - Vurgu2 5 2" xfId="346" xr:uid="{676CF902-B041-4A51-8EEB-9C3AF3957169}"/>
    <cellStyle name="%20 - Vurgu2 6" xfId="134" xr:uid="{0B0DD9A5-510F-4932-B9EC-544B7860BC43}"/>
    <cellStyle name="%20 - Vurgu2 6 2" xfId="366" xr:uid="{F6F30C47-44C3-4F53-92EB-82ED7D4A6B18}"/>
    <cellStyle name="%20 - Vurgu2 7" xfId="154" xr:uid="{9E618377-F3E1-447C-8233-283606E62AF2}"/>
    <cellStyle name="%20 - Vurgu2 7 2" xfId="386" xr:uid="{1514D76D-7F16-4B7C-8503-CB7E129346CE}"/>
    <cellStyle name="%20 - Vurgu2 8" xfId="174" xr:uid="{1C4931D3-A108-4154-902F-A83DE2BBB808}"/>
    <cellStyle name="%20 - Vurgu2 8 2" xfId="406" xr:uid="{669B4F82-2229-48D7-A09D-60EEE152B72C}"/>
    <cellStyle name="%20 - Vurgu2 9" xfId="194" xr:uid="{CB590F5F-763D-4464-880A-3F6F83C9A067}"/>
    <cellStyle name="%20 - Vurgu2 9 2" xfId="426" xr:uid="{203849E3-B3B4-461C-80D1-2FC5360EF399}"/>
    <cellStyle name="%20 - Vurgu3" xfId="27" builtinId="38" customBuiltin="1"/>
    <cellStyle name="%20 - Vurgu3 10" xfId="218" xr:uid="{72E806E5-4F99-470F-99DD-29739F41A067}"/>
    <cellStyle name="%20 - Vurgu3 10 2" xfId="450" xr:uid="{8AAB1C05-B878-41DE-8754-DE9E8FB34743}"/>
    <cellStyle name="%20 - Vurgu3 11" xfId="238" xr:uid="{F2E31BA1-75F4-4D76-9755-48072F7BD26F}"/>
    <cellStyle name="%20 - Vurgu3 11 2" xfId="470" xr:uid="{4A23627F-B702-4616-9D22-CD459FC59400}"/>
    <cellStyle name="%20 - Vurgu3 12" xfId="261" xr:uid="{942838AB-06D7-4C0F-B182-CE338B999B39}"/>
    <cellStyle name="%20 - Vurgu3 13" xfId="495" xr:uid="{AB2680E7-38DD-4625-B038-0997BB1EDA20}"/>
    <cellStyle name="%20 - Vurgu3 14" xfId="515" xr:uid="{20485841-3DA8-45E6-A4F6-4B9E61DCB1D4}"/>
    <cellStyle name="%20 - Vurgu3 15" xfId="535" xr:uid="{B0057750-B00B-47E4-B13B-266308E4CE57}"/>
    <cellStyle name="%20 - Vurgu3 16" xfId="555" xr:uid="{54897ECE-5364-4D81-973D-659F8E3DCCC8}"/>
    <cellStyle name="%20 - Vurgu3 17" xfId="578" xr:uid="{4FA9A2C7-80F3-4117-9B7B-EFB46A56BE97}"/>
    <cellStyle name="%20 - Vurgu3 18" xfId="600" xr:uid="{947CB123-14F8-476E-8156-2B08DEC6DB3A}"/>
    <cellStyle name="%20 - Vurgu3 19" xfId="620" xr:uid="{133253CE-CF40-4C77-A7B5-C22835109D97}"/>
    <cellStyle name="%20 - Vurgu3 2" xfId="57" xr:uid="{691FB671-DDFA-4938-A8D1-4D4DA7E94351}"/>
    <cellStyle name="%20 - Vurgu3 2 2" xfId="289" xr:uid="{9E75E599-DB24-4F17-929D-14B9DA053E61}"/>
    <cellStyle name="%20 - Vurgu3 20" xfId="640" xr:uid="{381BE64E-45EA-4A08-A475-F630B76ADF88}"/>
    <cellStyle name="%20 - Vurgu3 21" xfId="661" xr:uid="{C2123513-9B9A-4049-8FD8-609D1662E52C}"/>
    <cellStyle name="%20 - Vurgu3 22" xfId="681" xr:uid="{4128723B-CE52-4D0D-9494-4177406D19F3}"/>
    <cellStyle name="%20 - Vurgu3 23" xfId="701" xr:uid="{2B5DA2E5-1650-4CBB-9575-216E57188782}"/>
    <cellStyle name="%20 - Vurgu3 24" xfId="721" xr:uid="{15FBAA1C-BB3F-490E-A644-B1FEE26A2AD2}"/>
    <cellStyle name="%20 - Vurgu3 3" xfId="77" xr:uid="{DB0592E4-7706-4CBC-8B7A-BF49DE008ED9}"/>
    <cellStyle name="%20 - Vurgu3 3 2" xfId="309" xr:uid="{2B819956-FE26-440C-9388-88C19902E949}"/>
    <cellStyle name="%20 - Vurgu3 4" xfId="97" xr:uid="{CF9336DC-CEFC-4A59-AF67-0C4F520F7072}"/>
    <cellStyle name="%20 - Vurgu3 4 2" xfId="329" xr:uid="{8456D4F1-940E-497C-978F-AA27EB59328D}"/>
    <cellStyle name="%20 - Vurgu3 5" xfId="117" xr:uid="{2FFA25F6-1E68-4800-BF56-AD41D9167FBD}"/>
    <cellStyle name="%20 - Vurgu3 5 2" xfId="349" xr:uid="{85C10B49-398D-4BBB-8DF0-35D8FD39B39C}"/>
    <cellStyle name="%20 - Vurgu3 6" xfId="137" xr:uid="{BAB1DEFE-D39B-4948-876A-3526B17448E6}"/>
    <cellStyle name="%20 - Vurgu3 6 2" xfId="369" xr:uid="{C2AFDF28-F092-477A-9B32-E0E1888C5F78}"/>
    <cellStyle name="%20 - Vurgu3 7" xfId="157" xr:uid="{E046F405-8055-442E-9321-1EC48198DA2F}"/>
    <cellStyle name="%20 - Vurgu3 7 2" xfId="389" xr:uid="{078EA459-F738-437B-B759-BA6FE9D76E31}"/>
    <cellStyle name="%20 - Vurgu3 8" xfId="177" xr:uid="{2326D44F-DE8D-4FB8-BDC5-0A191EC21E96}"/>
    <cellStyle name="%20 - Vurgu3 8 2" xfId="409" xr:uid="{1ADD5DF0-0F71-4C44-A409-3359FEB3203E}"/>
    <cellStyle name="%20 - Vurgu3 9" xfId="197" xr:uid="{171F3733-AD53-4DCC-AD74-09FB855ACCBE}"/>
    <cellStyle name="%20 - Vurgu3 9 2" xfId="429" xr:uid="{183EACF3-B70A-477F-BFB8-91AB62204794}"/>
    <cellStyle name="%20 - Vurgu4" xfId="31" builtinId="42" customBuiltin="1"/>
    <cellStyle name="%20 - Vurgu4 10" xfId="221" xr:uid="{005C2CCB-F02D-4EBB-A4C5-44699586B939}"/>
    <cellStyle name="%20 - Vurgu4 10 2" xfId="453" xr:uid="{052F53CD-F736-4F16-8EE6-B4EE434BEE5E}"/>
    <cellStyle name="%20 - Vurgu4 11" xfId="241" xr:uid="{0349D057-578F-48F1-BDA1-D51392083754}"/>
    <cellStyle name="%20 - Vurgu4 11 2" xfId="473" xr:uid="{E88E9419-9E9B-40FB-A02B-E2CF97210D63}"/>
    <cellStyle name="%20 - Vurgu4 12" xfId="264" xr:uid="{1EDA5925-CE7F-4748-8D87-C06B37F296F7}"/>
    <cellStyle name="%20 - Vurgu4 13" xfId="498" xr:uid="{84F081B3-A46F-4723-8F70-6423B04CFB3C}"/>
    <cellStyle name="%20 - Vurgu4 14" xfId="518" xr:uid="{092FF597-4833-4ED4-B0BA-995FEFE1330C}"/>
    <cellStyle name="%20 - Vurgu4 15" xfId="538" xr:uid="{62328A4D-5082-4A31-B692-2A6C14FD8088}"/>
    <cellStyle name="%20 - Vurgu4 16" xfId="558" xr:uid="{E57BD4EB-D31A-42F0-B35B-6C9DBBDE5806}"/>
    <cellStyle name="%20 - Vurgu4 17" xfId="581" xr:uid="{0F4B1F97-0628-4743-9EFE-3C1686F4F870}"/>
    <cellStyle name="%20 - Vurgu4 18" xfId="603" xr:uid="{A986A799-455B-4D89-8136-4426CB5F4370}"/>
    <cellStyle name="%20 - Vurgu4 19" xfId="623" xr:uid="{A8833B9E-AC6D-43E9-A6CA-A66026079DA4}"/>
    <cellStyle name="%20 - Vurgu4 2" xfId="60" xr:uid="{4DA5BD79-6725-41DB-802C-87D563C283B3}"/>
    <cellStyle name="%20 - Vurgu4 2 2" xfId="292" xr:uid="{0F599ADF-93DE-4EC8-AD7C-142ACC145D44}"/>
    <cellStyle name="%20 - Vurgu4 20" xfId="643" xr:uid="{3C4C537E-E5BC-4AB9-9DDC-4C97AF5B932D}"/>
    <cellStyle name="%20 - Vurgu4 21" xfId="664" xr:uid="{7C8CDD04-FD31-47F2-AB08-1AC9ABDACAB4}"/>
    <cellStyle name="%20 - Vurgu4 22" xfId="684" xr:uid="{0CAD2C0D-4D54-4980-89A7-27D453DFBC5E}"/>
    <cellStyle name="%20 - Vurgu4 23" xfId="704" xr:uid="{419D9FC1-96A4-4374-A017-4B9EB9175135}"/>
    <cellStyle name="%20 - Vurgu4 24" xfId="724" xr:uid="{4E6F8A88-9D52-4EFC-ABBF-A118F8E1EA31}"/>
    <cellStyle name="%20 - Vurgu4 3" xfId="80" xr:uid="{F4EA64F6-DC50-4923-9CDE-BA08CF35F5DC}"/>
    <cellStyle name="%20 - Vurgu4 3 2" xfId="312" xr:uid="{9A839CCD-55E9-4DD3-80C0-F14DC7D2F496}"/>
    <cellStyle name="%20 - Vurgu4 4" xfId="100" xr:uid="{E68A862F-D1F6-44D9-BB2B-BEF096E23A6E}"/>
    <cellStyle name="%20 - Vurgu4 4 2" xfId="332" xr:uid="{CE26F897-94F7-48E5-9F49-C5B6ADC21E6C}"/>
    <cellStyle name="%20 - Vurgu4 5" xfId="120" xr:uid="{30AFEB82-5792-4BD7-A809-6D5A5359E11F}"/>
    <cellStyle name="%20 - Vurgu4 5 2" xfId="352" xr:uid="{3A07886E-FF3A-4D61-A200-F31ED74B77B3}"/>
    <cellStyle name="%20 - Vurgu4 6" xfId="140" xr:uid="{69112F67-E640-4F24-B623-093A50590CC9}"/>
    <cellStyle name="%20 - Vurgu4 6 2" xfId="372" xr:uid="{A13689D1-B841-4392-A2F6-87E5EA2C3903}"/>
    <cellStyle name="%20 - Vurgu4 7" xfId="160" xr:uid="{0A9841F2-F70E-4147-944D-FAB6731C36F8}"/>
    <cellStyle name="%20 - Vurgu4 7 2" xfId="392" xr:uid="{4047AA4F-312C-464E-A8B2-FAE3FF9F3FBF}"/>
    <cellStyle name="%20 - Vurgu4 8" xfId="180" xr:uid="{084F7CEF-6C1A-480A-9B24-7EA029BD5344}"/>
    <cellStyle name="%20 - Vurgu4 8 2" xfId="412" xr:uid="{10E1A34C-5F56-4F87-8088-BC6FD316CE37}"/>
    <cellStyle name="%20 - Vurgu4 9" xfId="200" xr:uid="{54E4792D-D7A1-4F87-B363-376C2D281E98}"/>
    <cellStyle name="%20 - Vurgu4 9 2" xfId="432" xr:uid="{FCE722DE-49D5-44EE-A512-18E2272B24FC}"/>
    <cellStyle name="%20 - Vurgu5" xfId="35" builtinId="46" customBuiltin="1"/>
    <cellStyle name="%20 - Vurgu5 10" xfId="224" xr:uid="{34F74CF9-6CDD-4027-81CD-461116411B3A}"/>
    <cellStyle name="%20 - Vurgu5 10 2" xfId="456" xr:uid="{3777B8F8-B13B-4717-A149-CBDBEE7F3DE8}"/>
    <cellStyle name="%20 - Vurgu5 11" xfId="244" xr:uid="{EA0A23F2-BAD3-4957-89A8-8CD8FEA21A7B}"/>
    <cellStyle name="%20 - Vurgu5 11 2" xfId="476" xr:uid="{513EE8DE-F6F2-4969-8CE8-45B7086DFE03}"/>
    <cellStyle name="%20 - Vurgu5 12" xfId="267" xr:uid="{3038D941-41AC-4928-AF48-541A74939FF7}"/>
    <cellStyle name="%20 - Vurgu5 13" xfId="501" xr:uid="{3049C9E1-A203-4499-9F3E-E1BEBA0594C2}"/>
    <cellStyle name="%20 - Vurgu5 14" xfId="521" xr:uid="{929164C7-E03B-43D6-B470-7EBD9AFDEF76}"/>
    <cellStyle name="%20 - Vurgu5 15" xfId="541" xr:uid="{57EC2121-484C-4AEF-8318-F3F5C554B3C4}"/>
    <cellStyle name="%20 - Vurgu5 16" xfId="561" xr:uid="{BD29A10E-9BF3-42F9-BE41-8CA72AC68754}"/>
    <cellStyle name="%20 - Vurgu5 17" xfId="584" xr:uid="{35230BAE-23F2-4D31-9313-6F9AF02C408F}"/>
    <cellStyle name="%20 - Vurgu5 18" xfId="606" xr:uid="{3B635B05-2552-4F07-AAB1-3CB38A83F08F}"/>
    <cellStyle name="%20 - Vurgu5 19" xfId="626" xr:uid="{6D76CFC0-61F4-4D32-9D31-50829C3C91BB}"/>
    <cellStyle name="%20 - Vurgu5 2" xfId="63" xr:uid="{DAEA4849-537D-463D-9085-C490FD5D2253}"/>
    <cellStyle name="%20 - Vurgu5 2 2" xfId="295" xr:uid="{4B9375E3-BF7E-47E4-BF6B-84E9C56270BB}"/>
    <cellStyle name="%20 - Vurgu5 20" xfId="646" xr:uid="{05CB1863-0548-419E-9A1F-757E316F39B0}"/>
    <cellStyle name="%20 - Vurgu5 21" xfId="667" xr:uid="{AC21F73C-5B0F-46B4-8325-58DD2E7D78BB}"/>
    <cellStyle name="%20 - Vurgu5 22" xfId="687" xr:uid="{F04A149B-9058-4BEE-A3AA-1C0E62718F48}"/>
    <cellStyle name="%20 - Vurgu5 23" xfId="707" xr:uid="{68CB6731-6699-4135-B8BE-85E3385CBE53}"/>
    <cellStyle name="%20 - Vurgu5 24" xfId="727" xr:uid="{D87C893F-AABC-4C06-A41D-F0C519EDC9B2}"/>
    <cellStyle name="%20 - Vurgu5 3" xfId="83" xr:uid="{B196C2F3-4B3B-4F3D-B0F5-878E946BF15D}"/>
    <cellStyle name="%20 - Vurgu5 3 2" xfId="315" xr:uid="{9BB029E2-3DBF-441D-AD0E-D9D1D63C57ED}"/>
    <cellStyle name="%20 - Vurgu5 4" xfId="103" xr:uid="{4BDE118B-B712-467F-8961-C0899B420740}"/>
    <cellStyle name="%20 - Vurgu5 4 2" xfId="335" xr:uid="{5EDFCFA8-27EC-48D8-AFE4-F0749CD9B666}"/>
    <cellStyle name="%20 - Vurgu5 5" xfId="123" xr:uid="{D66A2008-E662-46C3-A98F-412DA5B58368}"/>
    <cellStyle name="%20 - Vurgu5 5 2" xfId="355" xr:uid="{9E78E828-11FE-4987-B5EB-1D3CA9FD5C84}"/>
    <cellStyle name="%20 - Vurgu5 6" xfId="143" xr:uid="{E299C6A9-F7F4-477B-BE3B-86B8238715F6}"/>
    <cellStyle name="%20 - Vurgu5 6 2" xfId="375" xr:uid="{3299820E-351B-462A-A2CA-5D4F2CD44EAF}"/>
    <cellStyle name="%20 - Vurgu5 7" xfId="163" xr:uid="{FF4E52D7-D994-4FB8-B543-D519D54808A2}"/>
    <cellStyle name="%20 - Vurgu5 7 2" xfId="395" xr:uid="{72DC1DDE-3788-4B82-9B8B-D997EE0ACA38}"/>
    <cellStyle name="%20 - Vurgu5 8" xfId="183" xr:uid="{02BE6EBA-43CF-45CB-8D56-DF6BB70595D5}"/>
    <cellStyle name="%20 - Vurgu5 8 2" xfId="415" xr:uid="{A664C2D1-416F-41CA-9078-5A2A514A1111}"/>
    <cellStyle name="%20 - Vurgu5 9" xfId="203" xr:uid="{6372BE8B-4230-46C0-B53A-2528B65B5AA7}"/>
    <cellStyle name="%20 - Vurgu5 9 2" xfId="435" xr:uid="{3218A86A-E373-4A08-85C9-47C1C64D995A}"/>
    <cellStyle name="%20 - Vurgu6" xfId="39" builtinId="50" customBuiltin="1"/>
    <cellStyle name="%20 - Vurgu6 10" xfId="227" xr:uid="{75D65CB8-F062-4B53-8FA6-3F44BD26C037}"/>
    <cellStyle name="%20 - Vurgu6 10 2" xfId="459" xr:uid="{D0F4B11A-A2AD-49EA-ACE3-898B372CB9D0}"/>
    <cellStyle name="%20 - Vurgu6 11" xfId="247" xr:uid="{B288B0A2-835A-422F-AEA1-38C23FC79DF6}"/>
    <cellStyle name="%20 - Vurgu6 11 2" xfId="479" xr:uid="{E404E2F6-2045-4A84-B3B1-D78B75007114}"/>
    <cellStyle name="%20 - Vurgu6 12" xfId="270" xr:uid="{DABD47A3-1A85-4A1B-A43C-F5C85DA98890}"/>
    <cellStyle name="%20 - Vurgu6 13" xfId="504" xr:uid="{897DC42D-FF0A-446F-8552-698C3A415091}"/>
    <cellStyle name="%20 - Vurgu6 14" xfId="524" xr:uid="{50F387F4-DA82-4AF1-BBB4-52CA352EF8C4}"/>
    <cellStyle name="%20 - Vurgu6 15" xfId="544" xr:uid="{5A744CD5-55C1-4D38-AD9B-8500BABB2554}"/>
    <cellStyle name="%20 - Vurgu6 16" xfId="564" xr:uid="{CE697436-6212-406F-A4A8-52EBEBE29A61}"/>
    <cellStyle name="%20 - Vurgu6 17" xfId="587" xr:uid="{4A07A95D-419E-47A3-9078-9C6A406C0413}"/>
    <cellStyle name="%20 - Vurgu6 18" xfId="609" xr:uid="{5508AE45-5750-466F-A1E0-19805EAE0AAD}"/>
    <cellStyle name="%20 - Vurgu6 19" xfId="629" xr:uid="{E9CC634D-1B6E-47AB-81AC-0CF43678CF68}"/>
    <cellStyle name="%20 - Vurgu6 2" xfId="66" xr:uid="{F164CD72-381D-4EB4-A7E8-2F4A069F4FF0}"/>
    <cellStyle name="%20 - Vurgu6 2 2" xfId="298" xr:uid="{F231672D-BC0E-4487-B780-5B00D97CA725}"/>
    <cellStyle name="%20 - Vurgu6 20" xfId="649" xr:uid="{3B04EA05-4134-49A7-BAD2-B7E81E0CEC1A}"/>
    <cellStyle name="%20 - Vurgu6 21" xfId="670" xr:uid="{8D78B5AE-A0C9-43A9-A158-33446F60181D}"/>
    <cellStyle name="%20 - Vurgu6 22" xfId="690" xr:uid="{24310DEC-A97E-41D4-802D-22D9541D3FF2}"/>
    <cellStyle name="%20 - Vurgu6 23" xfId="710" xr:uid="{97B63F9B-A9D2-4B96-AB0C-422AABB429D2}"/>
    <cellStyle name="%20 - Vurgu6 24" xfId="730" xr:uid="{39A2D7D8-CC7B-4C55-9630-98A514B752FF}"/>
    <cellStyle name="%20 - Vurgu6 3" xfId="86" xr:uid="{767BB04C-DA22-4600-99DA-01B8217A6596}"/>
    <cellStyle name="%20 - Vurgu6 3 2" xfId="318" xr:uid="{15B063AC-A027-409D-AA55-3038C9E16EEA}"/>
    <cellStyle name="%20 - Vurgu6 4" xfId="106" xr:uid="{A9F5BB75-87CF-4F38-84E8-CD583EC0157F}"/>
    <cellStyle name="%20 - Vurgu6 4 2" xfId="338" xr:uid="{3796913C-783B-4F3F-9055-8B3AE9F813D3}"/>
    <cellStyle name="%20 - Vurgu6 5" xfId="126" xr:uid="{1578C198-63BC-4E43-86B1-7251714D2E96}"/>
    <cellStyle name="%20 - Vurgu6 5 2" xfId="358" xr:uid="{470C8079-278B-4EDA-92CC-1CD9FDB12E75}"/>
    <cellStyle name="%20 - Vurgu6 6" xfId="146" xr:uid="{D1C018BD-B181-4AFF-B3AA-86B9BEC95D5C}"/>
    <cellStyle name="%20 - Vurgu6 6 2" xfId="378" xr:uid="{FD5661B2-BAE8-4C55-8B28-A54E3D9C3566}"/>
    <cellStyle name="%20 - Vurgu6 7" xfId="166" xr:uid="{83246648-4714-409F-A977-3374135EA093}"/>
    <cellStyle name="%20 - Vurgu6 7 2" xfId="398" xr:uid="{EA0D307F-15BF-4265-B54A-D5DF67CE4B22}"/>
    <cellStyle name="%20 - Vurgu6 8" xfId="186" xr:uid="{C45F2A3F-2850-4842-8306-1BE94D0412C2}"/>
    <cellStyle name="%20 - Vurgu6 8 2" xfId="418" xr:uid="{69FDDE58-4886-44E1-8297-2760908D64C6}"/>
    <cellStyle name="%20 - Vurgu6 9" xfId="206" xr:uid="{D9DE5832-FD32-452C-A214-753E344F6242}"/>
    <cellStyle name="%20 - Vurgu6 9 2" xfId="438" xr:uid="{6AE11A86-6DCD-4063-B808-3DB3EBFC91B3}"/>
    <cellStyle name="%40 - Vurgu1" xfId="20" builtinId="31" customBuiltin="1"/>
    <cellStyle name="%40 - Vurgu1 10" xfId="213" xr:uid="{0EB94955-453B-4E16-9462-A9DB276C10E4}"/>
    <cellStyle name="%40 - Vurgu1 10 2" xfId="445" xr:uid="{48025731-04BF-43E7-B512-59EEFD72DA62}"/>
    <cellStyle name="%40 - Vurgu1 11" xfId="233" xr:uid="{D052ED55-167E-46F6-A3F0-BCB48926A2B2}"/>
    <cellStyle name="%40 - Vurgu1 11 2" xfId="465" xr:uid="{E6E02DF4-ECCE-45A3-B1A4-A9ABE3A2F42B}"/>
    <cellStyle name="%40 - Vurgu1 12" xfId="256" xr:uid="{A4138DD3-7A79-4DC4-819F-71393E2FBF6F}"/>
    <cellStyle name="%40 - Vurgu1 13" xfId="490" xr:uid="{0D3FB862-E199-4250-8BF7-A3F92D77E595}"/>
    <cellStyle name="%40 - Vurgu1 14" xfId="510" xr:uid="{6D2C0830-5AEB-4FA2-819C-AA2523A04790}"/>
    <cellStyle name="%40 - Vurgu1 15" xfId="530" xr:uid="{DE437DBA-54DC-4CC0-8101-25584A28FF53}"/>
    <cellStyle name="%40 - Vurgu1 16" xfId="550" xr:uid="{F8BDC155-7B66-4217-99C1-D6D22BFDA7BC}"/>
    <cellStyle name="%40 - Vurgu1 17" xfId="573" xr:uid="{71A97370-A7D6-4C0F-BC6E-2C966FDFCDE1}"/>
    <cellStyle name="%40 - Vurgu1 18" xfId="595" xr:uid="{7934D0A9-4676-495C-92F3-DCC1B90D36B2}"/>
    <cellStyle name="%40 - Vurgu1 19" xfId="615" xr:uid="{928F43F7-68A2-4AC2-BC41-E207D5057195}"/>
    <cellStyle name="%40 - Vurgu1 2" xfId="52" xr:uid="{64BC691D-7CA9-4D5C-A5C2-983635AAA1A4}"/>
    <cellStyle name="%40 - Vurgu1 2 2" xfId="284" xr:uid="{6C19E72D-15A2-479B-8595-D165D39B1609}"/>
    <cellStyle name="%40 - Vurgu1 20" xfId="635" xr:uid="{6CBFC959-1E7A-40B8-9BA8-FECE63B18643}"/>
    <cellStyle name="%40 - Vurgu1 21" xfId="656" xr:uid="{0F5EB02F-8503-42EC-BF62-BF7330DDE404}"/>
    <cellStyle name="%40 - Vurgu1 22" xfId="676" xr:uid="{99DCE682-9ED6-4421-B7FB-DF2327E9B326}"/>
    <cellStyle name="%40 - Vurgu1 23" xfId="696" xr:uid="{F22A0D4E-7723-41DD-9597-B7F848D95EA3}"/>
    <cellStyle name="%40 - Vurgu1 24" xfId="716" xr:uid="{C9B648B2-7590-4114-BEA8-EC85ADE43060}"/>
    <cellStyle name="%40 - Vurgu1 3" xfId="72" xr:uid="{F0C6D934-291B-4294-A0F8-309F2B39FFA3}"/>
    <cellStyle name="%40 - Vurgu1 3 2" xfId="304" xr:uid="{F92DC321-BDC2-4DD2-8A18-0CAC07FD652E}"/>
    <cellStyle name="%40 - Vurgu1 4" xfId="92" xr:uid="{4B5CC395-6794-49FD-9031-6D434F319B84}"/>
    <cellStyle name="%40 - Vurgu1 4 2" xfId="324" xr:uid="{3966FAE3-9E75-45F9-8CA5-4C21A0E18972}"/>
    <cellStyle name="%40 - Vurgu1 5" xfId="112" xr:uid="{B6E0E511-EF34-4496-A5E4-E504B96C7A5F}"/>
    <cellStyle name="%40 - Vurgu1 5 2" xfId="344" xr:uid="{AE67C866-8D3F-4636-8081-F8F2090B6B7A}"/>
    <cellStyle name="%40 - Vurgu1 6" xfId="132" xr:uid="{5A0E068E-5561-44CF-95F4-3EE4238E16B9}"/>
    <cellStyle name="%40 - Vurgu1 6 2" xfId="364" xr:uid="{334D9118-50D1-425E-92A2-E2C2970DE327}"/>
    <cellStyle name="%40 - Vurgu1 7" xfId="152" xr:uid="{D3F66F3B-6CD5-40BE-81A5-740516A7D245}"/>
    <cellStyle name="%40 - Vurgu1 7 2" xfId="384" xr:uid="{D67A7809-1473-4555-AA63-06623E31C760}"/>
    <cellStyle name="%40 - Vurgu1 8" xfId="172" xr:uid="{0FFD1F1B-1881-4E6A-9194-F2A8964B1173}"/>
    <cellStyle name="%40 - Vurgu1 8 2" xfId="404" xr:uid="{060C5580-5C1E-4EA9-B5A8-6D0581541783}"/>
    <cellStyle name="%40 - Vurgu1 9" xfId="192" xr:uid="{4497B1A8-231B-4448-B334-B384D5111C6A}"/>
    <cellStyle name="%40 - Vurgu1 9 2" xfId="424" xr:uid="{A4B49D33-E499-43CD-9AF1-82BC1385CE5A}"/>
    <cellStyle name="%40 - Vurgu2" xfId="24" builtinId="35" customBuiltin="1"/>
    <cellStyle name="%40 - Vurgu2 10" xfId="216" xr:uid="{818CFFEE-4801-44D2-9114-020CD041C518}"/>
    <cellStyle name="%40 - Vurgu2 10 2" xfId="448" xr:uid="{20CE5B7A-5A22-47B4-A261-5227422DBEB1}"/>
    <cellStyle name="%40 - Vurgu2 11" xfId="236" xr:uid="{ECA5EE6C-9941-4A2B-B34E-E31F662FFA53}"/>
    <cellStyle name="%40 - Vurgu2 11 2" xfId="468" xr:uid="{F884F56C-8D7F-4661-AE8A-3F1691FA1209}"/>
    <cellStyle name="%40 - Vurgu2 12" xfId="259" xr:uid="{168987A3-1649-4C3B-8CEB-11A559C054E4}"/>
    <cellStyle name="%40 - Vurgu2 13" xfId="493" xr:uid="{A0F68FBB-4E97-407E-8643-AF51939DB3C5}"/>
    <cellStyle name="%40 - Vurgu2 14" xfId="513" xr:uid="{D1B9D2AB-50EF-4E1B-AE48-28B2E95B14E5}"/>
    <cellStyle name="%40 - Vurgu2 15" xfId="533" xr:uid="{69B1AA59-1D6F-4E18-9A9C-0291521F9F4F}"/>
    <cellStyle name="%40 - Vurgu2 16" xfId="553" xr:uid="{EBDF1F6E-940D-4244-A4B8-D9613D7F9C97}"/>
    <cellStyle name="%40 - Vurgu2 17" xfId="576" xr:uid="{B0861E41-B589-424F-AA05-A4C61367ED91}"/>
    <cellStyle name="%40 - Vurgu2 18" xfId="598" xr:uid="{23F50D1F-0E52-4683-8972-83ECD0284329}"/>
    <cellStyle name="%40 - Vurgu2 19" xfId="618" xr:uid="{153CBB3E-4B7A-4E83-A18B-74BDBA309D07}"/>
    <cellStyle name="%40 - Vurgu2 2" xfId="55" xr:uid="{BAD09826-DC3E-4C68-82C5-3FCB359EC1AA}"/>
    <cellStyle name="%40 - Vurgu2 2 2" xfId="287" xr:uid="{8CBA7E0C-AE8C-4B74-BD3A-21D1713FECC5}"/>
    <cellStyle name="%40 - Vurgu2 20" xfId="638" xr:uid="{D7BE28D9-4748-44D7-8195-FAD0D722BF6C}"/>
    <cellStyle name="%40 - Vurgu2 21" xfId="659" xr:uid="{870A04B0-7DB5-44DA-B5D3-6F78CB8A6473}"/>
    <cellStyle name="%40 - Vurgu2 22" xfId="679" xr:uid="{C345C456-8FB5-47FC-8999-A5DC3534D9E4}"/>
    <cellStyle name="%40 - Vurgu2 23" xfId="699" xr:uid="{112AC325-3EB3-47F3-84B2-12D8EBF7B2F3}"/>
    <cellStyle name="%40 - Vurgu2 24" xfId="719" xr:uid="{C7DF7EE1-B292-4E6E-9FCA-3827BB9AED2A}"/>
    <cellStyle name="%40 - Vurgu2 3" xfId="75" xr:uid="{CA0DA965-C647-41BB-9231-99D193E95629}"/>
    <cellStyle name="%40 - Vurgu2 3 2" xfId="307" xr:uid="{CFF5D6A7-3DBF-4AE3-A9FE-75653D445C44}"/>
    <cellStyle name="%40 - Vurgu2 4" xfId="95" xr:uid="{BB56517D-4EA6-407D-9059-1191ADFB2901}"/>
    <cellStyle name="%40 - Vurgu2 4 2" xfId="327" xr:uid="{38095BAA-D924-4AB8-9589-F8FD7EEA1AB0}"/>
    <cellStyle name="%40 - Vurgu2 5" xfId="115" xr:uid="{1219DBBA-CE5E-4451-8F16-DDAF63A22FF1}"/>
    <cellStyle name="%40 - Vurgu2 5 2" xfId="347" xr:uid="{6F458E51-5D7F-45C3-9536-B70D164260D8}"/>
    <cellStyle name="%40 - Vurgu2 6" xfId="135" xr:uid="{8B101DFA-F0E8-4518-A3A7-232B128F3E6A}"/>
    <cellStyle name="%40 - Vurgu2 6 2" xfId="367" xr:uid="{77D3BD8A-A4A5-4FE0-988D-38136CED16DA}"/>
    <cellStyle name="%40 - Vurgu2 7" xfId="155" xr:uid="{9F30C115-C796-4A56-A077-EECF6F7D373B}"/>
    <cellStyle name="%40 - Vurgu2 7 2" xfId="387" xr:uid="{24041FF6-772C-4599-AC0E-2CF89B3C08F0}"/>
    <cellStyle name="%40 - Vurgu2 8" xfId="175" xr:uid="{B1121D86-80D0-48BB-9AC5-99A95E78F37D}"/>
    <cellStyle name="%40 - Vurgu2 8 2" xfId="407" xr:uid="{28C9F41E-E263-471B-9478-9096B2DAEC03}"/>
    <cellStyle name="%40 - Vurgu2 9" xfId="195" xr:uid="{205E63E0-545C-4CDD-96FE-8562A5FCF290}"/>
    <cellStyle name="%40 - Vurgu2 9 2" xfId="427" xr:uid="{A2264D2B-D9AE-496B-81E3-B3F910908A22}"/>
    <cellStyle name="%40 - Vurgu3" xfId="28" builtinId="39" customBuiltin="1"/>
    <cellStyle name="%40 - Vurgu3 10" xfId="219" xr:uid="{5F892599-5F90-466E-BA15-7EF10D7D1ED2}"/>
    <cellStyle name="%40 - Vurgu3 10 2" xfId="451" xr:uid="{E1696236-E472-45E2-812F-22D7A01AF6F3}"/>
    <cellStyle name="%40 - Vurgu3 11" xfId="239" xr:uid="{EF7DD045-28B6-4DB8-985E-BA82C21FF552}"/>
    <cellStyle name="%40 - Vurgu3 11 2" xfId="471" xr:uid="{53792C95-6694-4F6D-9CA8-62F8BE9DD171}"/>
    <cellStyle name="%40 - Vurgu3 12" xfId="262" xr:uid="{2AF2ACF5-EC5B-41B4-AC39-5BC266142291}"/>
    <cellStyle name="%40 - Vurgu3 13" xfId="496" xr:uid="{31128BED-F7C4-48ED-84F2-E5DA5A12E481}"/>
    <cellStyle name="%40 - Vurgu3 14" xfId="516" xr:uid="{31DE85DE-8027-48DF-A690-1C579B19753F}"/>
    <cellStyle name="%40 - Vurgu3 15" xfId="536" xr:uid="{0871D726-1573-4E54-B482-97CAEB3989B9}"/>
    <cellStyle name="%40 - Vurgu3 16" xfId="556" xr:uid="{49677FA6-B025-45CE-A133-DF65438A4888}"/>
    <cellStyle name="%40 - Vurgu3 17" xfId="579" xr:uid="{81940B28-9639-46CC-9F74-4129149EAEE5}"/>
    <cellStyle name="%40 - Vurgu3 18" xfId="601" xr:uid="{3C2782C0-592B-46C7-81A7-7972CC77D8F4}"/>
    <cellStyle name="%40 - Vurgu3 19" xfId="621" xr:uid="{F06FEBC7-14B7-4667-A9F1-9A65027F725E}"/>
    <cellStyle name="%40 - Vurgu3 2" xfId="58" xr:uid="{95435DF5-18B9-4571-9947-BA7AF8057E1F}"/>
    <cellStyle name="%40 - Vurgu3 2 2" xfId="290" xr:uid="{721199D2-7896-4347-9438-0FF52D48101D}"/>
    <cellStyle name="%40 - Vurgu3 20" xfId="641" xr:uid="{3BAB6C3E-70BD-423B-941B-19284E1FDCB6}"/>
    <cellStyle name="%40 - Vurgu3 21" xfId="662" xr:uid="{7774CD2C-C335-4905-915D-EFF71899C4CE}"/>
    <cellStyle name="%40 - Vurgu3 22" xfId="682" xr:uid="{2379C791-4929-4C7A-8780-D0527B16B37F}"/>
    <cellStyle name="%40 - Vurgu3 23" xfId="702" xr:uid="{3B4D7976-C7C6-4AC8-96E2-0B9DB8853FB6}"/>
    <cellStyle name="%40 - Vurgu3 24" xfId="722" xr:uid="{533C9F90-2501-42B4-AA5E-CB99E4A5E6DF}"/>
    <cellStyle name="%40 - Vurgu3 3" xfId="78" xr:uid="{AEFF788E-3135-4D10-80FB-8CF223D1372C}"/>
    <cellStyle name="%40 - Vurgu3 3 2" xfId="310" xr:uid="{9C7AD143-234E-4B32-91FA-BF50B0F766F1}"/>
    <cellStyle name="%40 - Vurgu3 4" xfId="98" xr:uid="{AB943CE6-D10D-46A1-953E-2D8429E3D0BD}"/>
    <cellStyle name="%40 - Vurgu3 4 2" xfId="330" xr:uid="{7C94D541-D1CA-409B-9FB7-72893D65C112}"/>
    <cellStyle name="%40 - Vurgu3 5" xfId="118" xr:uid="{C77865CB-B7AA-4BFA-A191-EA22C214AA4C}"/>
    <cellStyle name="%40 - Vurgu3 5 2" xfId="350" xr:uid="{A9B41EB9-76B0-487A-AB02-D611BEA27F40}"/>
    <cellStyle name="%40 - Vurgu3 6" xfId="138" xr:uid="{1A5FF243-6ED4-4CD2-90B8-33835FB90720}"/>
    <cellStyle name="%40 - Vurgu3 6 2" xfId="370" xr:uid="{C67340CC-ED1E-4D65-B2B3-8183730A612D}"/>
    <cellStyle name="%40 - Vurgu3 7" xfId="158" xr:uid="{CB7F9B60-8C9E-41DF-8BD8-B29327B15ABE}"/>
    <cellStyle name="%40 - Vurgu3 7 2" xfId="390" xr:uid="{3F53283B-7415-41C1-9008-6A3EACAE8166}"/>
    <cellStyle name="%40 - Vurgu3 8" xfId="178" xr:uid="{74529888-0BE5-4525-8FD3-592639324F35}"/>
    <cellStyle name="%40 - Vurgu3 8 2" xfId="410" xr:uid="{2A43FEBA-6453-4EA9-A38A-4AC1AA122D53}"/>
    <cellStyle name="%40 - Vurgu3 9" xfId="198" xr:uid="{B070C3C0-E8CC-41B2-A998-F75326B4A655}"/>
    <cellStyle name="%40 - Vurgu3 9 2" xfId="430" xr:uid="{B333E578-70A0-4F30-965F-56293E3114C9}"/>
    <cellStyle name="%40 - Vurgu4" xfId="32" builtinId="43" customBuiltin="1"/>
    <cellStyle name="%40 - Vurgu4 10" xfId="222" xr:uid="{B07DFCFE-32BD-4508-808C-7658A6B85F1D}"/>
    <cellStyle name="%40 - Vurgu4 10 2" xfId="454" xr:uid="{9C844848-4E64-41E3-BD49-AB73D3BC7412}"/>
    <cellStyle name="%40 - Vurgu4 11" xfId="242" xr:uid="{79D788F8-65FA-4115-99E6-9C3CCDCF1937}"/>
    <cellStyle name="%40 - Vurgu4 11 2" xfId="474" xr:uid="{42638122-9EC7-4049-906B-389525EF23B1}"/>
    <cellStyle name="%40 - Vurgu4 12" xfId="265" xr:uid="{CF68D07D-4382-43F3-9E1B-E254DEAEB863}"/>
    <cellStyle name="%40 - Vurgu4 13" xfId="499" xr:uid="{B04B3EC1-215A-4E42-8641-F910E0765315}"/>
    <cellStyle name="%40 - Vurgu4 14" xfId="519" xr:uid="{2404F3ED-87F6-46C5-8E10-039E64C0B740}"/>
    <cellStyle name="%40 - Vurgu4 15" xfId="539" xr:uid="{15678477-70B9-43B0-9689-BF1FB7B83520}"/>
    <cellStyle name="%40 - Vurgu4 16" xfId="559" xr:uid="{6C76CB31-8471-42B7-ABE4-727A9740AA61}"/>
    <cellStyle name="%40 - Vurgu4 17" xfId="582" xr:uid="{CB12C218-710B-4ECA-B078-E2CAB0ADD8D1}"/>
    <cellStyle name="%40 - Vurgu4 18" xfId="604" xr:uid="{45881BF0-9712-4FD4-B5B2-8AE62C23761E}"/>
    <cellStyle name="%40 - Vurgu4 19" xfId="624" xr:uid="{A007ADAD-9D27-4C85-A0B5-355D9C33DFB9}"/>
    <cellStyle name="%40 - Vurgu4 2" xfId="61" xr:uid="{B4CC6821-4BD9-40E6-BA9D-F5338D6E245B}"/>
    <cellStyle name="%40 - Vurgu4 2 2" xfId="293" xr:uid="{FADE4A16-02A2-466C-A4C2-C725ABBF4EAD}"/>
    <cellStyle name="%40 - Vurgu4 20" xfId="644" xr:uid="{EC921607-4EF4-4664-A7C6-4BAE7951DF91}"/>
    <cellStyle name="%40 - Vurgu4 21" xfId="665" xr:uid="{E6326CC3-842E-4E91-B553-C10904040CE8}"/>
    <cellStyle name="%40 - Vurgu4 22" xfId="685" xr:uid="{1312890C-A660-41A8-97DE-517A30FCD760}"/>
    <cellStyle name="%40 - Vurgu4 23" xfId="705" xr:uid="{32012E7E-C556-46D0-A5E2-957B11CB709F}"/>
    <cellStyle name="%40 - Vurgu4 24" xfId="725" xr:uid="{7837DBFF-E75C-4153-9790-2186159FC193}"/>
    <cellStyle name="%40 - Vurgu4 3" xfId="81" xr:uid="{8D0CBEBE-E0DB-41F3-A748-4D6401443F98}"/>
    <cellStyle name="%40 - Vurgu4 3 2" xfId="313" xr:uid="{59F0271F-FA33-4385-8604-5409AC0C03E0}"/>
    <cellStyle name="%40 - Vurgu4 4" xfId="101" xr:uid="{A5BFA2BC-53E9-4058-B46E-2133B34277AD}"/>
    <cellStyle name="%40 - Vurgu4 4 2" xfId="333" xr:uid="{6645FA67-B69D-431B-A79A-5E5377E191F9}"/>
    <cellStyle name="%40 - Vurgu4 5" xfId="121" xr:uid="{BE145AE8-2D8D-48CB-8AE4-B2D68AD1DCCD}"/>
    <cellStyle name="%40 - Vurgu4 5 2" xfId="353" xr:uid="{8D9BDB4D-D20E-493D-804E-718A32405F71}"/>
    <cellStyle name="%40 - Vurgu4 6" xfId="141" xr:uid="{DC02CB2E-33EE-4BD1-AB7C-32B4EF10C2B4}"/>
    <cellStyle name="%40 - Vurgu4 6 2" xfId="373" xr:uid="{B34665B3-9FA8-48BF-B091-9D86F04D7676}"/>
    <cellStyle name="%40 - Vurgu4 7" xfId="161" xr:uid="{3CAEAF5B-73D6-4EF5-8A85-0B76C6B5F620}"/>
    <cellStyle name="%40 - Vurgu4 7 2" xfId="393" xr:uid="{AABD8F89-AEAC-4938-AB81-0366ECBAC4FE}"/>
    <cellStyle name="%40 - Vurgu4 8" xfId="181" xr:uid="{1AF8C75F-D702-472B-88C2-3E52F2CC7766}"/>
    <cellStyle name="%40 - Vurgu4 8 2" xfId="413" xr:uid="{08E2FC5C-1BC4-49DC-8863-DDB83A002FD9}"/>
    <cellStyle name="%40 - Vurgu4 9" xfId="201" xr:uid="{02353193-ECAE-4873-B228-33A727D9CBBB}"/>
    <cellStyle name="%40 - Vurgu4 9 2" xfId="433" xr:uid="{DB16602A-9EAC-4EAC-826C-E486994B64A8}"/>
    <cellStyle name="%40 - Vurgu5" xfId="36" builtinId="47" customBuiltin="1"/>
    <cellStyle name="%40 - Vurgu5 10" xfId="225" xr:uid="{B4861D30-CCB3-404B-88FD-93F8B5C1193F}"/>
    <cellStyle name="%40 - Vurgu5 10 2" xfId="457" xr:uid="{E7B236B3-57F6-49B9-9F59-C9C7B5C41079}"/>
    <cellStyle name="%40 - Vurgu5 11" xfId="245" xr:uid="{8D7267ED-419C-49A1-B117-288816F795CC}"/>
    <cellStyle name="%40 - Vurgu5 11 2" xfId="477" xr:uid="{37BFA4B5-C189-4B96-B52C-D67D9EDB3D4D}"/>
    <cellStyle name="%40 - Vurgu5 12" xfId="268" xr:uid="{FEE4E61E-CE03-4E9A-8D2F-330EB1A898BC}"/>
    <cellStyle name="%40 - Vurgu5 13" xfId="502" xr:uid="{DA9D6863-0476-4BAE-84FC-5BD61E35A0E2}"/>
    <cellStyle name="%40 - Vurgu5 14" xfId="522" xr:uid="{BB4DAF72-EB08-487E-BDFC-857D2FCA232A}"/>
    <cellStyle name="%40 - Vurgu5 15" xfId="542" xr:uid="{9BAF1840-A47D-4590-BD30-8D553ABAD64B}"/>
    <cellStyle name="%40 - Vurgu5 16" xfId="562" xr:uid="{211E0415-4A33-4687-9301-E659C63248BF}"/>
    <cellStyle name="%40 - Vurgu5 17" xfId="585" xr:uid="{BB3E24A0-1DDA-4BBB-8136-657EF865DA64}"/>
    <cellStyle name="%40 - Vurgu5 18" xfId="607" xr:uid="{9A4711E2-B69F-458B-B1E0-7C24B36398F4}"/>
    <cellStyle name="%40 - Vurgu5 19" xfId="627" xr:uid="{68A231F8-5CFF-45A7-8B67-CE22645C0728}"/>
    <cellStyle name="%40 - Vurgu5 2" xfId="64" xr:uid="{0CF6928B-1597-4F7A-87EC-3CC6CAD9187F}"/>
    <cellStyle name="%40 - Vurgu5 2 2" xfId="296" xr:uid="{C11C901F-7525-4AF4-996C-7C1614E689E9}"/>
    <cellStyle name="%40 - Vurgu5 20" xfId="647" xr:uid="{65130D9C-54AC-4731-8F64-4A4EC38AA907}"/>
    <cellStyle name="%40 - Vurgu5 21" xfId="668" xr:uid="{99411256-F8AF-4E46-9C6B-72660EEFFE69}"/>
    <cellStyle name="%40 - Vurgu5 22" xfId="688" xr:uid="{729D26D9-9E24-4DC4-AFA6-CF75153818D5}"/>
    <cellStyle name="%40 - Vurgu5 23" xfId="708" xr:uid="{F89D10D4-20CD-473D-B873-CB45A3823A22}"/>
    <cellStyle name="%40 - Vurgu5 24" xfId="728" xr:uid="{443DD8D5-D85E-41F0-82B7-84B14903F136}"/>
    <cellStyle name="%40 - Vurgu5 3" xfId="84" xr:uid="{E15505AA-4F6D-4520-9712-D7A0F1CFE7CF}"/>
    <cellStyle name="%40 - Vurgu5 3 2" xfId="316" xr:uid="{BEC1C561-1062-4019-AF2D-167FF5B85C13}"/>
    <cellStyle name="%40 - Vurgu5 4" xfId="104" xr:uid="{429B3E95-DC1A-4799-A160-7366C3D793ED}"/>
    <cellStyle name="%40 - Vurgu5 4 2" xfId="336" xr:uid="{C08153BB-E69A-43DD-8F06-598FC1F783AD}"/>
    <cellStyle name="%40 - Vurgu5 5" xfId="124" xr:uid="{1F773136-5380-4BA0-B85A-C3596C1661F3}"/>
    <cellStyle name="%40 - Vurgu5 5 2" xfId="356" xr:uid="{6B88F1BF-1BEF-436A-B1C3-4D8D1266ED91}"/>
    <cellStyle name="%40 - Vurgu5 6" xfId="144" xr:uid="{76DD5655-6CE4-4396-8C7C-6DCF75BC2C86}"/>
    <cellStyle name="%40 - Vurgu5 6 2" xfId="376" xr:uid="{94EB9F5B-7195-40E6-88EF-F719EDB1F80E}"/>
    <cellStyle name="%40 - Vurgu5 7" xfId="164" xr:uid="{092CC736-DA88-4EC6-BA9F-C66B7D43E0D0}"/>
    <cellStyle name="%40 - Vurgu5 7 2" xfId="396" xr:uid="{3632F256-9D42-4F18-A4DF-96A2DA822268}"/>
    <cellStyle name="%40 - Vurgu5 8" xfId="184" xr:uid="{809AF240-EB70-4228-AE93-365E1C86B6BD}"/>
    <cellStyle name="%40 - Vurgu5 8 2" xfId="416" xr:uid="{83E4FCCC-A5E5-4CD1-88DE-A8B5371EB06B}"/>
    <cellStyle name="%40 - Vurgu5 9" xfId="204" xr:uid="{66568C61-01F6-47DA-9DAA-504B085BF6BD}"/>
    <cellStyle name="%40 - Vurgu5 9 2" xfId="436" xr:uid="{4B13A28B-F058-43A7-9EF3-8DDAC7B5524A}"/>
    <cellStyle name="%40 - Vurgu6" xfId="40" builtinId="51" customBuiltin="1"/>
    <cellStyle name="%40 - Vurgu6 10" xfId="228" xr:uid="{612099BD-1DDE-4A3E-B425-6312DDE00FE5}"/>
    <cellStyle name="%40 - Vurgu6 10 2" xfId="460" xr:uid="{BFBA2796-A730-4972-A636-D4A2C67C7123}"/>
    <cellStyle name="%40 - Vurgu6 11" xfId="248" xr:uid="{1074DA55-8E30-40AB-B5BE-92922383DFFB}"/>
    <cellStyle name="%40 - Vurgu6 11 2" xfId="480" xr:uid="{5F70DBEF-1143-4D53-BDA2-1656CBAA7ADB}"/>
    <cellStyle name="%40 - Vurgu6 12" xfId="271" xr:uid="{07EDA5DE-A4EF-49A9-B97D-FC36E45DAA26}"/>
    <cellStyle name="%40 - Vurgu6 13" xfId="505" xr:uid="{3492DAC9-C1C2-4B45-BD3D-8E3535BE1EB0}"/>
    <cellStyle name="%40 - Vurgu6 14" xfId="525" xr:uid="{4D2214A8-FE81-4CE8-804C-8FF3DBEE1F63}"/>
    <cellStyle name="%40 - Vurgu6 15" xfId="545" xr:uid="{7643667E-6C73-4A35-9BE2-D9EC8B8E45AF}"/>
    <cellStyle name="%40 - Vurgu6 16" xfId="565" xr:uid="{F52EDBF8-429C-4E92-8E60-E2B9EDE932D4}"/>
    <cellStyle name="%40 - Vurgu6 17" xfId="588" xr:uid="{0D6DD4D8-682C-4598-AA34-D58703331893}"/>
    <cellStyle name="%40 - Vurgu6 18" xfId="610" xr:uid="{1D784C10-438A-4580-862B-B58A2C83050C}"/>
    <cellStyle name="%40 - Vurgu6 19" xfId="630" xr:uid="{90D562D3-DFF4-4529-A14B-57151608F5CE}"/>
    <cellStyle name="%40 - Vurgu6 2" xfId="67" xr:uid="{D33428DB-F8DF-453C-A164-91BD41BB6199}"/>
    <cellStyle name="%40 - Vurgu6 2 2" xfId="299" xr:uid="{1B14876A-D497-4F04-8616-E5BC895E4EE4}"/>
    <cellStyle name="%40 - Vurgu6 20" xfId="650" xr:uid="{F153BD56-CCE9-4678-9BAC-2630F554CBAC}"/>
    <cellStyle name="%40 - Vurgu6 21" xfId="671" xr:uid="{3B4AB624-2608-4B65-87A4-C91CCB90675C}"/>
    <cellStyle name="%40 - Vurgu6 22" xfId="691" xr:uid="{E6640C55-5F7C-458A-B537-8DF48DF545D6}"/>
    <cellStyle name="%40 - Vurgu6 23" xfId="711" xr:uid="{E8A189DD-BD59-47C2-9A22-798B4E248FEB}"/>
    <cellStyle name="%40 - Vurgu6 24" xfId="731" xr:uid="{1C0B15AD-3FA4-499C-9962-456A313E9F02}"/>
    <cellStyle name="%40 - Vurgu6 3" xfId="87" xr:uid="{CF3E16BD-29F6-413B-A4C8-70A9ACBABC4D}"/>
    <cellStyle name="%40 - Vurgu6 3 2" xfId="319" xr:uid="{9FD55611-670C-4555-991F-4EC26CEF2B4E}"/>
    <cellStyle name="%40 - Vurgu6 4" xfId="107" xr:uid="{DEE93577-C0E6-4E1E-AC4B-536C20E29EE9}"/>
    <cellStyle name="%40 - Vurgu6 4 2" xfId="339" xr:uid="{FFF7096F-4C53-46FC-8388-98DBB7FC214E}"/>
    <cellStyle name="%40 - Vurgu6 5" xfId="127" xr:uid="{013B5379-02D2-431B-AADA-E9B91B93720A}"/>
    <cellStyle name="%40 - Vurgu6 5 2" xfId="359" xr:uid="{CD5C0E1C-DC70-4DF7-BB76-133FEA635BE0}"/>
    <cellStyle name="%40 - Vurgu6 6" xfId="147" xr:uid="{983439FE-5F40-4DD4-8F17-31CC68715873}"/>
    <cellStyle name="%40 - Vurgu6 6 2" xfId="379" xr:uid="{1BA5A561-58C7-4828-9A8A-39FBF0273B56}"/>
    <cellStyle name="%40 - Vurgu6 7" xfId="167" xr:uid="{3D8A3536-89BB-4AF7-93C1-1486CAC265BB}"/>
    <cellStyle name="%40 - Vurgu6 7 2" xfId="399" xr:uid="{F5E0F2B4-209F-42D5-BF5C-34E20AEB6122}"/>
    <cellStyle name="%40 - Vurgu6 8" xfId="187" xr:uid="{CFEF8EEA-1A63-4E59-B5C6-59AE542D9A23}"/>
    <cellStyle name="%40 - Vurgu6 8 2" xfId="419" xr:uid="{C58957B6-9168-4676-A585-A7DDAECD378D}"/>
    <cellStyle name="%40 - Vurgu6 9" xfId="207" xr:uid="{A5692A5C-46CE-4B8D-99DA-41ED113723F4}"/>
    <cellStyle name="%40 - Vurgu6 9 2" xfId="439" xr:uid="{082FCDE6-BF33-46D0-91D4-9B8E0D4C8B96}"/>
    <cellStyle name="%60 - Vurgu1" xfId="21" builtinId="32" customBuiltin="1"/>
    <cellStyle name="%60 - Vurgu1 10" xfId="214" xr:uid="{EC87134F-343A-4292-AA96-A9E57B121177}"/>
    <cellStyle name="%60 - Vurgu1 10 2" xfId="446" xr:uid="{09F42735-EB7A-4982-BA83-D09A672635FE}"/>
    <cellStyle name="%60 - Vurgu1 11" xfId="234" xr:uid="{AF1810AA-30D5-464D-9536-7B21887A8B9D}"/>
    <cellStyle name="%60 - Vurgu1 11 2" xfId="466" xr:uid="{818104F4-29AB-4CBE-A091-566252CF4BFE}"/>
    <cellStyle name="%60 - Vurgu1 12" xfId="257" xr:uid="{B90F80B9-91BC-4967-BA3C-32BF5CA885AA}"/>
    <cellStyle name="%60 - Vurgu1 13" xfId="491" xr:uid="{E9C94A34-A3D5-4B45-B899-6445EE267EF4}"/>
    <cellStyle name="%60 - Vurgu1 14" xfId="511" xr:uid="{E464E1E5-333C-4802-88BE-AFFD0C1B36B9}"/>
    <cellStyle name="%60 - Vurgu1 15" xfId="531" xr:uid="{58A4F9DC-32E0-4D8F-B348-51F23F5DEA27}"/>
    <cellStyle name="%60 - Vurgu1 16" xfId="551" xr:uid="{33AF9AEC-DEE2-400B-8FBF-A5C577F061C2}"/>
    <cellStyle name="%60 - Vurgu1 17" xfId="574" xr:uid="{DD39CA04-5E1C-4017-8629-4656700B3B6A}"/>
    <cellStyle name="%60 - Vurgu1 18" xfId="596" xr:uid="{10064E06-CE55-43CD-B48B-06013181210B}"/>
    <cellStyle name="%60 - Vurgu1 19" xfId="616" xr:uid="{FC2A4807-DE80-4869-A4B3-0D47E0CD93A0}"/>
    <cellStyle name="%60 - Vurgu1 2" xfId="53" xr:uid="{A749DB15-62DB-49E4-8565-FD270D07D99A}"/>
    <cellStyle name="%60 - Vurgu1 2 2" xfId="285" xr:uid="{FE6E2FDD-794F-41C6-83BF-DB3FB8CBC67B}"/>
    <cellStyle name="%60 - Vurgu1 20" xfId="636" xr:uid="{E185D418-82B1-4863-B9CA-571E287E94F0}"/>
    <cellStyle name="%60 - Vurgu1 21" xfId="657" xr:uid="{4DC67512-833C-43EB-BD13-C7E8E8DD7B61}"/>
    <cellStyle name="%60 - Vurgu1 22" xfId="677" xr:uid="{8D7EB004-DEA1-4837-8998-7099D835DC72}"/>
    <cellStyle name="%60 - Vurgu1 23" xfId="697" xr:uid="{B37A0AD5-565E-49B4-AF8E-B1D51E587994}"/>
    <cellStyle name="%60 - Vurgu1 24" xfId="717" xr:uid="{DC70AA28-5E56-494D-ABC4-2C4D286A00F9}"/>
    <cellStyle name="%60 - Vurgu1 3" xfId="73" xr:uid="{82ABCA60-0DCC-4BAA-8703-F8581DB7B92F}"/>
    <cellStyle name="%60 - Vurgu1 3 2" xfId="305" xr:uid="{27B319D1-538B-482D-99DF-E0EF63528F27}"/>
    <cellStyle name="%60 - Vurgu1 4" xfId="93" xr:uid="{41051BF1-B5CD-41BD-92D5-514DA464C3BD}"/>
    <cellStyle name="%60 - Vurgu1 4 2" xfId="325" xr:uid="{403B154A-6852-48A1-8FBC-0E74C606FB2B}"/>
    <cellStyle name="%60 - Vurgu1 5" xfId="113" xr:uid="{C32504D9-C068-4607-A572-F191D1EA1C0F}"/>
    <cellStyle name="%60 - Vurgu1 5 2" xfId="345" xr:uid="{9CEFD691-B666-4CC3-9488-B4888B6FA8F1}"/>
    <cellStyle name="%60 - Vurgu1 6" xfId="133" xr:uid="{5E6B0C19-6455-429F-80EF-01912E87C103}"/>
    <cellStyle name="%60 - Vurgu1 6 2" xfId="365" xr:uid="{0236A00C-77C2-4C05-B974-86644A6C224C}"/>
    <cellStyle name="%60 - Vurgu1 7" xfId="153" xr:uid="{252B1DD1-0719-43DE-AAB3-F8BEDA56BC4E}"/>
    <cellStyle name="%60 - Vurgu1 7 2" xfId="385" xr:uid="{8CDFA0CC-885A-4276-9464-9A4999D70BB2}"/>
    <cellStyle name="%60 - Vurgu1 8" xfId="173" xr:uid="{95A5636A-0DF4-4DF7-91D5-3C5A4ED32F80}"/>
    <cellStyle name="%60 - Vurgu1 8 2" xfId="405" xr:uid="{19CCDD6B-52EE-46F4-86F8-853BF4EB525A}"/>
    <cellStyle name="%60 - Vurgu1 9" xfId="193" xr:uid="{CCD299F4-1843-4C3E-8E49-038A4F8D58C1}"/>
    <cellStyle name="%60 - Vurgu1 9 2" xfId="425" xr:uid="{BBA01C39-6C8F-494B-86FB-E6E8B3C60FED}"/>
    <cellStyle name="%60 - Vurgu2" xfId="25" builtinId="36" customBuiltin="1"/>
    <cellStyle name="%60 - Vurgu2 10" xfId="217" xr:uid="{93D7D847-0A6F-4BCC-841C-EA2EF757BB76}"/>
    <cellStyle name="%60 - Vurgu2 10 2" xfId="449" xr:uid="{D36EFDED-B88F-4E51-A70D-E6339986A7EB}"/>
    <cellStyle name="%60 - Vurgu2 11" xfId="237" xr:uid="{A4C32853-81E1-4671-8DE7-1DEE08120FF1}"/>
    <cellStyle name="%60 - Vurgu2 11 2" xfId="469" xr:uid="{AFE41AFD-0794-4A62-A0C6-1661F8295F05}"/>
    <cellStyle name="%60 - Vurgu2 12" xfId="260" xr:uid="{DE4A796B-508F-4F72-A541-F51EA5D9C214}"/>
    <cellStyle name="%60 - Vurgu2 13" xfId="494" xr:uid="{0CC633C2-2D2A-408D-A9D3-0114E9BFC736}"/>
    <cellStyle name="%60 - Vurgu2 14" xfId="514" xr:uid="{DD719999-43AE-48DC-A581-987969C5F98E}"/>
    <cellStyle name="%60 - Vurgu2 15" xfId="534" xr:uid="{C46ACA28-2FEB-4ED9-9178-3A7556D2FD5F}"/>
    <cellStyle name="%60 - Vurgu2 16" xfId="554" xr:uid="{BBA5DAE6-BC26-4481-9D0A-5102619936F0}"/>
    <cellStyle name="%60 - Vurgu2 17" xfId="577" xr:uid="{6C183BEC-E996-490D-AB29-706DEFD8D85B}"/>
    <cellStyle name="%60 - Vurgu2 18" xfId="599" xr:uid="{CD5AD8C7-98EC-4597-AF10-0F8F94C03CC9}"/>
    <cellStyle name="%60 - Vurgu2 19" xfId="619" xr:uid="{7D5BF09B-2A54-4B5D-9B13-2CA200AFAFF2}"/>
    <cellStyle name="%60 - Vurgu2 2" xfId="56" xr:uid="{5AE70364-B940-481A-AF06-E19BBE068921}"/>
    <cellStyle name="%60 - Vurgu2 2 2" xfId="288" xr:uid="{5A353131-F59F-4E5A-A7D3-1ADBEBE0F2C7}"/>
    <cellStyle name="%60 - Vurgu2 20" xfId="639" xr:uid="{4504A319-8DC1-4157-BF7D-878E17E8A901}"/>
    <cellStyle name="%60 - Vurgu2 21" xfId="660" xr:uid="{D9B811CB-8048-46F9-9ABB-4B3947E0D72D}"/>
    <cellStyle name="%60 - Vurgu2 22" xfId="680" xr:uid="{D340FC98-071E-4E8E-B323-D70800855BB5}"/>
    <cellStyle name="%60 - Vurgu2 23" xfId="700" xr:uid="{BDAF1068-FB21-47DB-B7EA-B3390495D87B}"/>
    <cellStyle name="%60 - Vurgu2 24" xfId="720" xr:uid="{23F3C155-7D36-47A7-86CD-603B0E310A2E}"/>
    <cellStyle name="%60 - Vurgu2 3" xfId="76" xr:uid="{508C83BB-2949-4493-AE7F-1BBC6D5C1A02}"/>
    <cellStyle name="%60 - Vurgu2 3 2" xfId="308" xr:uid="{71F00094-44DC-4BDD-9AC0-584D7265D5F1}"/>
    <cellStyle name="%60 - Vurgu2 4" xfId="96" xr:uid="{390CF045-76B8-4CBC-B2C1-E4A71FE44B18}"/>
    <cellStyle name="%60 - Vurgu2 4 2" xfId="328" xr:uid="{376A9A7B-359E-4CE4-9F16-42AE96868D2C}"/>
    <cellStyle name="%60 - Vurgu2 5" xfId="116" xr:uid="{9293F543-91B3-4CF0-86A6-69EB1C5337C4}"/>
    <cellStyle name="%60 - Vurgu2 5 2" xfId="348" xr:uid="{69EFDD29-0108-4CBA-8A9E-D70D600B3915}"/>
    <cellStyle name="%60 - Vurgu2 6" xfId="136" xr:uid="{04152E09-BBF4-40CC-B055-FC0FCDB8BCD2}"/>
    <cellStyle name="%60 - Vurgu2 6 2" xfId="368" xr:uid="{A617ABD5-317B-44B7-80CA-2E36526DA224}"/>
    <cellStyle name="%60 - Vurgu2 7" xfId="156" xr:uid="{1A40D781-1403-44A7-922A-C57A7A23D5B7}"/>
    <cellStyle name="%60 - Vurgu2 7 2" xfId="388" xr:uid="{EF2F7006-5002-4F2E-9071-23CFCE3A0BC6}"/>
    <cellStyle name="%60 - Vurgu2 8" xfId="176" xr:uid="{DDC622EA-D6C2-4434-A9B6-87292A9A5A23}"/>
    <cellStyle name="%60 - Vurgu2 8 2" xfId="408" xr:uid="{11303F90-FDE5-44A9-B07B-8802C88BEDC4}"/>
    <cellStyle name="%60 - Vurgu2 9" xfId="196" xr:uid="{EE5A3D5D-27EE-4D0A-862C-85B52A9AA079}"/>
    <cellStyle name="%60 - Vurgu2 9 2" xfId="428" xr:uid="{E20B5E5D-E56E-431D-8E43-341B36F55435}"/>
    <cellStyle name="%60 - Vurgu3" xfId="29" builtinId="40" customBuiltin="1"/>
    <cellStyle name="%60 - Vurgu3 10" xfId="220" xr:uid="{C032B5EF-39DE-42E6-89D4-BD0FBAB9B617}"/>
    <cellStyle name="%60 - Vurgu3 10 2" xfId="452" xr:uid="{FBECA9CA-AA8D-4C5C-AAE8-EDB35E33B052}"/>
    <cellStyle name="%60 - Vurgu3 11" xfId="240" xr:uid="{6A64CB4A-9761-4AC6-A609-AF20588F4354}"/>
    <cellStyle name="%60 - Vurgu3 11 2" xfId="472" xr:uid="{88AB2C45-DF1D-4F0B-88FC-CFAE96F80E0B}"/>
    <cellStyle name="%60 - Vurgu3 12" xfId="263" xr:uid="{30BF9B8A-4361-433A-9E70-F8B1B0E935A4}"/>
    <cellStyle name="%60 - Vurgu3 13" xfId="497" xr:uid="{478A2EB4-1F4A-4B5B-AA5E-012D9AE8C07C}"/>
    <cellStyle name="%60 - Vurgu3 14" xfId="517" xr:uid="{9F61754B-4E11-4D46-B998-05E53574FDCC}"/>
    <cellStyle name="%60 - Vurgu3 15" xfId="537" xr:uid="{D2013E96-35A2-4A3A-A77C-EB668675DCD0}"/>
    <cellStyle name="%60 - Vurgu3 16" xfId="557" xr:uid="{EC4EB100-34E5-41FB-91D3-DE2B770F0BEF}"/>
    <cellStyle name="%60 - Vurgu3 17" xfId="580" xr:uid="{6765812E-4732-4DF9-B178-B47BB3B0FA4F}"/>
    <cellStyle name="%60 - Vurgu3 18" xfId="602" xr:uid="{DFE75207-CA2E-4DFA-9BBA-D48F1B99F01A}"/>
    <cellStyle name="%60 - Vurgu3 19" xfId="622" xr:uid="{B13E06B4-3A93-405F-A4D1-11B28472239D}"/>
    <cellStyle name="%60 - Vurgu3 2" xfId="59" xr:uid="{9B116997-CCBC-4172-9BC6-2CDA1983F8EC}"/>
    <cellStyle name="%60 - Vurgu3 2 2" xfId="291" xr:uid="{859AC920-E8CF-4D52-9CBC-84BCF86F4202}"/>
    <cellStyle name="%60 - Vurgu3 20" xfId="642" xr:uid="{E8481113-71CE-43D5-9356-CC265F5582BB}"/>
    <cellStyle name="%60 - Vurgu3 21" xfId="663" xr:uid="{3E84F69D-663E-46D0-A6D5-7567AE7D8B1C}"/>
    <cellStyle name="%60 - Vurgu3 22" xfId="683" xr:uid="{C1C3D91B-4DD6-4F7B-A0AD-C0E7BD52C221}"/>
    <cellStyle name="%60 - Vurgu3 23" xfId="703" xr:uid="{DEE7EB16-526C-4FB2-8A9C-009B943EF532}"/>
    <cellStyle name="%60 - Vurgu3 24" xfId="723" xr:uid="{1FFBFB80-39D8-4293-B674-5B27A42B4952}"/>
    <cellStyle name="%60 - Vurgu3 3" xfId="79" xr:uid="{B4FBB3CB-659E-4660-939B-EC0D9D94DFF6}"/>
    <cellStyle name="%60 - Vurgu3 3 2" xfId="311" xr:uid="{D27F6A4E-0541-47BD-9B9A-A0FB76AF09AB}"/>
    <cellStyle name="%60 - Vurgu3 4" xfId="99" xr:uid="{E81A0EDE-B078-48FA-821E-DD1104C636C0}"/>
    <cellStyle name="%60 - Vurgu3 4 2" xfId="331" xr:uid="{A063FB24-FA16-4FE5-983C-C315FDA0FF53}"/>
    <cellStyle name="%60 - Vurgu3 5" xfId="119" xr:uid="{560AEB36-8C38-4DF7-A668-2156321F6B27}"/>
    <cellStyle name="%60 - Vurgu3 5 2" xfId="351" xr:uid="{91990E9C-1293-4818-948D-A17288ED9476}"/>
    <cellStyle name="%60 - Vurgu3 6" xfId="139" xr:uid="{0A6AF5B4-9E3E-4578-967E-594DD9459FEA}"/>
    <cellStyle name="%60 - Vurgu3 6 2" xfId="371" xr:uid="{EE5F5FFE-80B5-4CCF-A58F-8D3A880A25F2}"/>
    <cellStyle name="%60 - Vurgu3 7" xfId="159" xr:uid="{A2A001A4-C20B-4C59-9E61-EFEC6B256CD0}"/>
    <cellStyle name="%60 - Vurgu3 7 2" xfId="391" xr:uid="{DC688D76-6518-4DF9-AE07-CFCBA22AA254}"/>
    <cellStyle name="%60 - Vurgu3 8" xfId="179" xr:uid="{F4F185A9-DB10-41E0-8D8C-BAB6405A0EDA}"/>
    <cellStyle name="%60 - Vurgu3 8 2" xfId="411" xr:uid="{29584733-0C24-490F-AFD2-AED94B35A346}"/>
    <cellStyle name="%60 - Vurgu3 9" xfId="199" xr:uid="{781A9871-84BF-43CF-A58F-FAD631D9C99D}"/>
    <cellStyle name="%60 - Vurgu3 9 2" xfId="431" xr:uid="{6098C848-A6AA-4E9E-A469-3B17598BCD35}"/>
    <cellStyle name="%60 - Vurgu4" xfId="33" builtinId="44" customBuiltin="1"/>
    <cellStyle name="%60 - Vurgu4 10" xfId="223" xr:uid="{B28FB37C-90C7-4517-96BE-D63E993FE447}"/>
    <cellStyle name="%60 - Vurgu4 10 2" xfId="455" xr:uid="{8C16D6BB-2EEC-41C3-9722-2AF8B0015ACF}"/>
    <cellStyle name="%60 - Vurgu4 11" xfId="243" xr:uid="{A3256010-4102-46D0-A4E4-6DB768F06807}"/>
    <cellStyle name="%60 - Vurgu4 11 2" xfId="475" xr:uid="{4C0624BC-2FF1-440C-A9D3-D6E33F65D68A}"/>
    <cellStyle name="%60 - Vurgu4 12" xfId="266" xr:uid="{FFC3D8FE-14CC-46C4-86D8-6C3784DFC340}"/>
    <cellStyle name="%60 - Vurgu4 13" xfId="500" xr:uid="{3F7479DA-4BEC-4D60-9C3B-FDDB400A23DE}"/>
    <cellStyle name="%60 - Vurgu4 14" xfId="520" xr:uid="{00A76527-8374-4AB2-84DF-DC1910599313}"/>
    <cellStyle name="%60 - Vurgu4 15" xfId="540" xr:uid="{D19F6D58-86CB-40BD-AEA1-2FD9659F42E5}"/>
    <cellStyle name="%60 - Vurgu4 16" xfId="560" xr:uid="{248F1CF6-BBC0-423C-97A8-D06D9E7C911F}"/>
    <cellStyle name="%60 - Vurgu4 17" xfId="583" xr:uid="{D9083B7A-515C-4E8F-883B-FCDA5D574411}"/>
    <cellStyle name="%60 - Vurgu4 18" xfId="605" xr:uid="{89395390-5849-4515-A3DA-AFCF00DBCB13}"/>
    <cellStyle name="%60 - Vurgu4 19" xfId="625" xr:uid="{DCED9044-F50B-4C18-A17E-EAD21C227B2B}"/>
    <cellStyle name="%60 - Vurgu4 2" xfId="62" xr:uid="{D4A79C3F-41E1-49A3-9E2B-B04FC460EA80}"/>
    <cellStyle name="%60 - Vurgu4 2 2" xfId="294" xr:uid="{CE2911DD-6AB9-49A9-80C9-E1C96C6B62E9}"/>
    <cellStyle name="%60 - Vurgu4 20" xfId="645" xr:uid="{44455276-6DC3-4E8F-95AD-BBCF2955726C}"/>
    <cellStyle name="%60 - Vurgu4 21" xfId="666" xr:uid="{9A6831D0-2D4F-4900-AEBA-888B5E9959B6}"/>
    <cellStyle name="%60 - Vurgu4 22" xfId="686" xr:uid="{7ADE8C8A-BC32-4464-BF5E-E93C823BBD41}"/>
    <cellStyle name="%60 - Vurgu4 23" xfId="706" xr:uid="{D5819FD9-F60E-4D34-B03F-507FFE6F34D0}"/>
    <cellStyle name="%60 - Vurgu4 24" xfId="726" xr:uid="{9527B878-186D-40ED-B963-75DD86CD5EE2}"/>
    <cellStyle name="%60 - Vurgu4 3" xfId="82" xr:uid="{C8D52FFD-B46F-4CC0-9B96-DFB6B3F7D6B4}"/>
    <cellStyle name="%60 - Vurgu4 3 2" xfId="314" xr:uid="{A8607194-AA85-44FE-861C-22A9A139FDFE}"/>
    <cellStyle name="%60 - Vurgu4 4" xfId="102" xr:uid="{463424FA-B31F-41DB-AC32-D5754EE06C5F}"/>
    <cellStyle name="%60 - Vurgu4 4 2" xfId="334" xr:uid="{9AD77320-897D-46DB-997A-FC4718AC6AB8}"/>
    <cellStyle name="%60 - Vurgu4 5" xfId="122" xr:uid="{5493D90A-9648-439C-ADA1-D78729A35E64}"/>
    <cellStyle name="%60 - Vurgu4 5 2" xfId="354" xr:uid="{B0B186BB-E57B-4A46-BE5E-F05D01E95A77}"/>
    <cellStyle name="%60 - Vurgu4 6" xfId="142" xr:uid="{0DBBAF57-EDD5-4427-8617-9588D1894715}"/>
    <cellStyle name="%60 - Vurgu4 6 2" xfId="374" xr:uid="{F71BE67A-67DE-4305-A4F9-E49825BD2B11}"/>
    <cellStyle name="%60 - Vurgu4 7" xfId="162" xr:uid="{B999DE79-6393-41C5-8F01-48A114DC3E9D}"/>
    <cellStyle name="%60 - Vurgu4 7 2" xfId="394" xr:uid="{8513F8D9-E901-4580-944B-F3DBF2CA950E}"/>
    <cellStyle name="%60 - Vurgu4 8" xfId="182" xr:uid="{501BAE85-5E6A-45DB-B64C-E3416957C4AC}"/>
    <cellStyle name="%60 - Vurgu4 8 2" xfId="414" xr:uid="{6BB48748-0BF5-4849-98D9-56337F7FEF32}"/>
    <cellStyle name="%60 - Vurgu4 9" xfId="202" xr:uid="{AF90D1CD-A047-4B73-85DE-BC4FB47807C0}"/>
    <cellStyle name="%60 - Vurgu4 9 2" xfId="434" xr:uid="{87DF6CE9-111A-4E45-93F9-2B6D2BE19A49}"/>
    <cellStyle name="%60 - Vurgu5" xfId="37" builtinId="48" customBuiltin="1"/>
    <cellStyle name="%60 - Vurgu5 10" xfId="226" xr:uid="{63022BF7-22F5-426E-B66D-B32DC1D5BB03}"/>
    <cellStyle name="%60 - Vurgu5 10 2" xfId="458" xr:uid="{D9BB2B5A-4439-4B92-A68D-948D64DA93BC}"/>
    <cellStyle name="%60 - Vurgu5 11" xfId="246" xr:uid="{FB9B28E9-0494-478E-9862-D02C3B365F9D}"/>
    <cellStyle name="%60 - Vurgu5 11 2" xfId="478" xr:uid="{70F92CB9-31D6-42F1-BFE2-018D4D3D075E}"/>
    <cellStyle name="%60 - Vurgu5 12" xfId="269" xr:uid="{7A8BEEF7-48D6-4342-A298-87E39E8B6789}"/>
    <cellStyle name="%60 - Vurgu5 13" xfId="503" xr:uid="{F45E4FD3-9A8C-4E07-9F23-5E3CA994CC77}"/>
    <cellStyle name="%60 - Vurgu5 14" xfId="523" xr:uid="{AC1D11A7-E620-4052-A4A3-B37EF6123134}"/>
    <cellStyle name="%60 - Vurgu5 15" xfId="543" xr:uid="{5E4AA0C3-FCAE-4C4B-BB12-12B416726A19}"/>
    <cellStyle name="%60 - Vurgu5 16" xfId="563" xr:uid="{7DE6BE22-B0AF-49F8-9C9B-18CF16C5030E}"/>
    <cellStyle name="%60 - Vurgu5 17" xfId="586" xr:uid="{5CF0E4C5-58DD-4EB2-88B7-870C8C5F1A02}"/>
    <cellStyle name="%60 - Vurgu5 18" xfId="608" xr:uid="{AE6D2050-1068-4D1A-8A88-D28BCAD9594C}"/>
    <cellStyle name="%60 - Vurgu5 19" xfId="628" xr:uid="{D85674DA-1E90-4DBB-AF63-17C7A166A098}"/>
    <cellStyle name="%60 - Vurgu5 2" xfId="65" xr:uid="{AEBDEF08-873D-4259-999F-5FCA63B9CDE5}"/>
    <cellStyle name="%60 - Vurgu5 2 2" xfId="297" xr:uid="{FE61F652-8687-4E0F-B98A-22C2B86A97F6}"/>
    <cellStyle name="%60 - Vurgu5 20" xfId="648" xr:uid="{B3EA5EBE-A50E-4054-83D1-70C59F6718E0}"/>
    <cellStyle name="%60 - Vurgu5 21" xfId="669" xr:uid="{3C9720AF-E9F5-4EAC-96FB-C477AE4F9B5A}"/>
    <cellStyle name="%60 - Vurgu5 22" xfId="689" xr:uid="{C949D3C5-B7C7-4184-903B-92C43F72D523}"/>
    <cellStyle name="%60 - Vurgu5 23" xfId="709" xr:uid="{E087003C-3344-47C4-AACE-C0F432B0EC6A}"/>
    <cellStyle name="%60 - Vurgu5 24" xfId="729" xr:uid="{3B106824-0FBB-4FA1-9A3A-5BF0E9B4B5BD}"/>
    <cellStyle name="%60 - Vurgu5 3" xfId="85" xr:uid="{D6C98FDB-D21E-495F-88AE-125F19EC1F21}"/>
    <cellStyle name="%60 - Vurgu5 3 2" xfId="317" xr:uid="{B5672E08-2585-4314-BF71-59D10DD3237D}"/>
    <cellStyle name="%60 - Vurgu5 4" xfId="105" xr:uid="{8DA63458-68C0-4ADC-8628-43FFFAE99124}"/>
    <cellStyle name="%60 - Vurgu5 4 2" xfId="337" xr:uid="{D5F8B7BB-DD4A-45FD-B3C7-E2C524736476}"/>
    <cellStyle name="%60 - Vurgu5 5" xfId="125" xr:uid="{517D20DB-0834-4F1C-9633-0C6F8E431E0D}"/>
    <cellStyle name="%60 - Vurgu5 5 2" xfId="357" xr:uid="{09A73E29-A87F-4660-AD44-495D0DC6AF28}"/>
    <cellStyle name="%60 - Vurgu5 6" xfId="145" xr:uid="{DA805059-8A83-48AF-A337-B4AF6F0DCE25}"/>
    <cellStyle name="%60 - Vurgu5 6 2" xfId="377" xr:uid="{FB9A0DE8-0FC7-4681-9827-20C218E8C604}"/>
    <cellStyle name="%60 - Vurgu5 7" xfId="165" xr:uid="{22470389-F9F2-4FC8-8DB5-C37F0718F406}"/>
    <cellStyle name="%60 - Vurgu5 7 2" xfId="397" xr:uid="{C4AFCD5F-A382-441F-BDD8-5D81880D3B09}"/>
    <cellStyle name="%60 - Vurgu5 8" xfId="185" xr:uid="{88DC79B3-06F3-4AB4-97CF-F0E7482B416C}"/>
    <cellStyle name="%60 - Vurgu5 8 2" xfId="417" xr:uid="{F8E66234-6FD5-4E5D-9E10-4496C0FABC50}"/>
    <cellStyle name="%60 - Vurgu5 9" xfId="205" xr:uid="{01F23454-4DA1-4A90-8DD0-13725A0424F3}"/>
    <cellStyle name="%60 - Vurgu5 9 2" xfId="437" xr:uid="{F86D3427-56AB-4146-9252-E0769B9AF307}"/>
    <cellStyle name="%60 - Vurgu6" xfId="41" builtinId="52" customBuiltin="1"/>
    <cellStyle name="%60 - Vurgu6 10" xfId="229" xr:uid="{74E39E2A-79C8-42A4-B70C-E6439E6039E0}"/>
    <cellStyle name="%60 - Vurgu6 10 2" xfId="461" xr:uid="{30357278-C2DC-450B-A636-0854E3DF25B3}"/>
    <cellStyle name="%60 - Vurgu6 11" xfId="249" xr:uid="{C46C3550-D4A3-4E79-A3F7-1A579DE94724}"/>
    <cellStyle name="%60 - Vurgu6 11 2" xfId="481" xr:uid="{999A37C0-7BAC-41CB-9982-10D61AB1EF89}"/>
    <cellStyle name="%60 - Vurgu6 12" xfId="272" xr:uid="{4E3BDF5B-DEBB-4F31-AD76-034ED1E8D337}"/>
    <cellStyle name="%60 - Vurgu6 13" xfId="506" xr:uid="{F5A0BB40-0D60-42FA-92E4-BE760FCDE395}"/>
    <cellStyle name="%60 - Vurgu6 14" xfId="526" xr:uid="{FBBB318F-5154-4AD6-A430-6EBB3398336C}"/>
    <cellStyle name="%60 - Vurgu6 15" xfId="546" xr:uid="{610E7841-7B2F-4E62-946B-E3274A2E134E}"/>
    <cellStyle name="%60 - Vurgu6 16" xfId="566" xr:uid="{4670409B-4DAB-4E39-94A5-9A1EE6BBE682}"/>
    <cellStyle name="%60 - Vurgu6 17" xfId="589" xr:uid="{09782F71-B5D0-4DB6-B1AC-75E379FB3D8C}"/>
    <cellStyle name="%60 - Vurgu6 18" xfId="611" xr:uid="{527042B1-1248-44E1-B0BA-C731AE4A7837}"/>
    <cellStyle name="%60 - Vurgu6 19" xfId="631" xr:uid="{00C3BF28-493A-4B66-8D87-1EE5606CB230}"/>
    <cellStyle name="%60 - Vurgu6 2" xfId="68" xr:uid="{59D4DD83-86F1-441F-B076-9E66181B13D6}"/>
    <cellStyle name="%60 - Vurgu6 2 2" xfId="300" xr:uid="{9D424297-DC57-4921-8972-F252BD986932}"/>
    <cellStyle name="%60 - Vurgu6 20" xfId="651" xr:uid="{9F4B1BEE-B080-475F-B83F-81D3364C13CD}"/>
    <cellStyle name="%60 - Vurgu6 21" xfId="672" xr:uid="{34D9B564-56ED-4F21-B2B0-463CC7E835B8}"/>
    <cellStyle name="%60 - Vurgu6 22" xfId="692" xr:uid="{DD6EEEFD-B55E-40EE-A3F8-D07B217EA751}"/>
    <cellStyle name="%60 - Vurgu6 23" xfId="712" xr:uid="{0EA1E3D5-641D-4B47-B6F8-E39149D63F86}"/>
    <cellStyle name="%60 - Vurgu6 24" xfId="732" xr:uid="{84E605C9-8680-49D0-B1AA-8488E2F44264}"/>
    <cellStyle name="%60 - Vurgu6 3" xfId="88" xr:uid="{2BCDCB93-F906-4A87-8A44-1C61221CB3FA}"/>
    <cellStyle name="%60 - Vurgu6 3 2" xfId="320" xr:uid="{61D75969-9A28-43BD-8D98-A37E61A33853}"/>
    <cellStyle name="%60 - Vurgu6 4" xfId="108" xr:uid="{D79A70AE-5392-47DE-AB8E-0F237BC4CC8E}"/>
    <cellStyle name="%60 - Vurgu6 4 2" xfId="340" xr:uid="{B5234AFE-D3CE-4E27-80DE-6D440AA9E797}"/>
    <cellStyle name="%60 - Vurgu6 5" xfId="128" xr:uid="{B79A285D-343F-4859-AF75-716D68C20B0A}"/>
    <cellStyle name="%60 - Vurgu6 5 2" xfId="360" xr:uid="{12726D71-D420-4C90-B06D-A0659DC2FA53}"/>
    <cellStyle name="%60 - Vurgu6 6" xfId="148" xr:uid="{75A99670-E597-4FE7-BF09-A84BFE1A79B5}"/>
    <cellStyle name="%60 - Vurgu6 6 2" xfId="380" xr:uid="{F40DD133-05F2-4449-8893-37F6EAEBCBB4}"/>
    <cellStyle name="%60 - Vurgu6 7" xfId="168" xr:uid="{9FAE21FE-6F6A-479C-A355-70DD7808DE1D}"/>
    <cellStyle name="%60 - Vurgu6 7 2" xfId="400" xr:uid="{C631486C-820A-45C3-8442-1057DF3B64A3}"/>
    <cellStyle name="%60 - Vurgu6 8" xfId="188" xr:uid="{D6CCD7AF-0550-4C35-AB13-0AB62B83A412}"/>
    <cellStyle name="%60 - Vurgu6 8 2" xfId="420" xr:uid="{E92FD55F-D769-4776-B3E7-E28799300E27}"/>
    <cellStyle name="%60 - Vurgu6 9" xfId="208" xr:uid="{746AFCB3-BB2B-4DC3-AE7A-18C39BC27423}"/>
    <cellStyle name="%60 - Vurgu6 9 2" xfId="440" xr:uid="{982F644E-02A2-4677-AC3F-3555737715D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75" xr:uid="{6A9262EB-7CC4-45B7-A527-592A3FC8CF64}"/>
    <cellStyle name="Normal 11" xfId="149" xr:uid="{D7A19263-9FE8-4CA6-B11D-327FF3721C92}"/>
    <cellStyle name="Normal 11 2" xfId="381" xr:uid="{CE855BD3-8A37-4860-A9B3-44AEBD8B3D94}"/>
    <cellStyle name="Normal 12" xfId="169" xr:uid="{A86B3D1F-AB99-4B63-82E1-57EDD04E0BDF}"/>
    <cellStyle name="Normal 12 2" xfId="401" xr:uid="{34DB1405-DB3B-40A9-8A83-C720CD85F783}"/>
    <cellStyle name="Normal 13" xfId="189" xr:uid="{BCAAEAE0-58AF-4C0A-8A30-2234FC12F0B4}"/>
    <cellStyle name="Normal 13 2" xfId="421" xr:uid="{332A82C3-63C9-40B0-88EF-7BB0E17E2223}"/>
    <cellStyle name="Normal 14" xfId="209" xr:uid="{872517C3-299C-4D79-A4BD-E1B947CCA0C0}"/>
    <cellStyle name="Normal 14 2" xfId="441" xr:uid="{DFBC839D-EA4C-4AC5-A4C8-5FDE166C9C63}"/>
    <cellStyle name="Normal 15" xfId="210" xr:uid="{42EC5A3C-794B-4FAF-8720-65060A5842DD}"/>
    <cellStyle name="Normal 15 2" xfId="442" xr:uid="{0F315699-D552-47B6-AB01-B6139F14E37E}"/>
    <cellStyle name="Normal 16" xfId="230" xr:uid="{F24BF2A7-85B7-41EA-86C4-3932218489E7}"/>
    <cellStyle name="Normal 16 2" xfId="462" xr:uid="{33F8B476-F104-4910-BAC1-1C59FE81D7AD}"/>
    <cellStyle name="Normal 17" xfId="253" xr:uid="{253B3ABC-BEA0-4999-BD3E-E56413964021}"/>
    <cellStyle name="Normal 18" xfId="273" xr:uid="{91682B12-AC5E-476E-81DA-100FAAF84A2B}"/>
    <cellStyle name="Normal 19" xfId="487" xr:uid="{BF24AF9C-2199-45DE-958D-F662CB744968}"/>
    <cellStyle name="Normal 2" xfId="47" xr:uid="{5AA281CE-7654-48E3-B4A7-93E3DD1EC944}"/>
    <cellStyle name="Normal 2 2" xfId="279" xr:uid="{FC6ECC47-0C59-4F7D-95B9-DF8680E17D9A}"/>
    <cellStyle name="Normal 20" xfId="507" xr:uid="{33FA2D66-782F-4639-9C35-4ED859006518}"/>
    <cellStyle name="Normal 21" xfId="527" xr:uid="{EEFBF984-AEF0-4222-B32F-08ED704186D4}"/>
    <cellStyle name="Normal 22" xfId="547" xr:uid="{13B60176-4405-4546-9B7B-47ECD6B13381}"/>
    <cellStyle name="Normal 23" xfId="570" xr:uid="{A9D2DB47-FBB7-43F2-B909-507193ECA5CE}"/>
    <cellStyle name="Normal 24" xfId="592" xr:uid="{B22EE1BA-AB5B-4B4D-A144-2868CAB6EABB}"/>
    <cellStyle name="Normal 25" xfId="567" xr:uid="{607AEC99-CB30-4A68-ADD3-DABB620A4518}"/>
    <cellStyle name="Normal 26" xfId="612" xr:uid="{E457915B-C29E-4EE9-A86A-445509631D3D}"/>
    <cellStyle name="Normal 27" xfId="568" xr:uid="{DA4FFE46-CBA6-4DD9-AC21-65EC292D7E75}"/>
    <cellStyle name="Normal 28" xfId="632" xr:uid="{1B6065DE-B8A1-498D-9C2A-0F5DBED1D359}"/>
    <cellStyle name="Normal 29" xfId="653" xr:uid="{2FDFCE6D-731B-43B1-847D-B4A2FCF5C5C1}"/>
    <cellStyle name="Normal 3" xfId="49" xr:uid="{AE82479F-B4E6-468A-9DB8-EC15B8AC28EC}"/>
    <cellStyle name="Normal 3 2" xfId="281" xr:uid="{730750A7-B560-4C6F-9167-77BBD8762755}"/>
    <cellStyle name="Normal 30" xfId="250" xr:uid="{368E7D1A-1753-419A-A4BA-06E5379DEA12}"/>
    <cellStyle name="Normal 30 2" xfId="482" xr:uid="{0E43ACC8-0312-4F87-95E6-55B31B4392ED}"/>
    <cellStyle name="Normal 31" xfId="569" xr:uid="{A29AA2AA-CFE0-4B00-B6F1-53A8B8F7384F}"/>
    <cellStyle name="Normal 32" xfId="673" xr:uid="{D514E66F-447F-4A9B-BF6D-F33235837E90}"/>
    <cellStyle name="Normal 33" xfId="251" xr:uid="{1FF3BBB7-BA1E-4AAE-9432-8D59D027F051}"/>
    <cellStyle name="Normal 33 2" xfId="483" xr:uid="{3515D401-11B5-4DD1-9430-EDB5340692CF}"/>
    <cellStyle name="Normal 34" xfId="252" xr:uid="{F585208F-8150-4A97-B230-4B0CC93B50B1}"/>
    <cellStyle name="Normal 34 2" xfId="484" xr:uid="{0A5D6FBF-7456-42D4-853F-5B5B46D02A98}"/>
    <cellStyle name="Normal 35" xfId="590" xr:uid="{0D26FE18-E910-4196-AE5E-C052AA9CFC4B}"/>
    <cellStyle name="Normal 36" xfId="693" xr:uid="{D77C4790-46CB-44FF-8C9A-41783C17746D}"/>
    <cellStyle name="Normal 37" xfId="485" xr:uid="{6F398CCF-16E1-45BD-9DB0-EAB32214FE45}"/>
    <cellStyle name="Normal 38" xfId="486" xr:uid="{2A97507E-6908-4E6E-8D00-0AD74F5B1E91}"/>
    <cellStyle name="Normal 39" xfId="713" xr:uid="{0262CA88-32AD-4639-9539-AB7B6086650D}"/>
    <cellStyle name="Normal 4" xfId="1" xr:uid="{40D1E1C7-02CF-4F9F-BFD7-202129797418}"/>
    <cellStyle name="Normal 4 2" xfId="45" xr:uid="{C39210E2-A19A-48D4-8A37-5B7D67CC6339}"/>
    <cellStyle name="Normal 4 2 2" xfId="277" xr:uid="{850AD18C-7297-4C66-A72B-BF29EB40F367}"/>
    <cellStyle name="Normal 4 3" xfId="274" xr:uid="{F56B276B-642F-428F-8DEB-162CEA5B4F10}"/>
    <cellStyle name="Normal 43" xfId="652" xr:uid="{BC30F3BA-64EA-4F08-BF6D-1973CD700E93}"/>
    <cellStyle name="Normal 5" xfId="69" xr:uid="{DF1B2E99-5E78-4751-A6D9-A98DFE9D96AC}"/>
    <cellStyle name="Normal 5 2" xfId="301" xr:uid="{464439DB-41C4-4FFA-B241-22657E9C5A7B}"/>
    <cellStyle name="Normal 6" xfId="89" xr:uid="{2CC2596A-3809-4C87-8569-F8E38A813685}"/>
    <cellStyle name="Normal 6 2" xfId="321" xr:uid="{35FCF22C-C386-43CC-842B-B41C3DF1257C}"/>
    <cellStyle name="Normal 7" xfId="109" xr:uid="{AA1ECFE9-84A8-47BF-BD9F-2415A73CA2B0}"/>
    <cellStyle name="Normal 7 2" xfId="341" xr:uid="{DA031C34-3A89-48F3-B533-406B24A43A13}"/>
    <cellStyle name="Normal 8" xfId="129" xr:uid="{D30A561E-8F43-4A6E-9EA7-2E49ECEAEE29}"/>
    <cellStyle name="Normal 8 2" xfId="361" xr:uid="{6825CDA5-133C-4A94-8349-E316ACCB81B4}"/>
    <cellStyle name="Normal 9" xfId="44" xr:uid="{63A3C05D-8BDF-42C2-BBFA-8998777CD855}"/>
    <cellStyle name="Not 10" xfId="170" xr:uid="{5DBC1A68-6348-4C26-9DF6-D7D0FD4647DA}"/>
    <cellStyle name="Not 10 2" xfId="402" xr:uid="{AC8A000A-394B-49AB-B570-87D1D8EDFBFF}"/>
    <cellStyle name="Not 11" xfId="190" xr:uid="{E7756890-4574-4CA7-BA03-74AFBA7AFCBF}"/>
    <cellStyle name="Not 11 2" xfId="422" xr:uid="{0C41F81C-CC58-4636-979A-725DD6738AF3}"/>
    <cellStyle name="Not 12" xfId="211" xr:uid="{620677E6-90C8-4E0C-8FE6-11E24BC135F9}"/>
    <cellStyle name="Not 12 2" xfId="443" xr:uid="{C7E2FAEB-F373-4769-8EE1-67F57363F363}"/>
    <cellStyle name="Not 13" xfId="231" xr:uid="{189EED4F-8044-4D91-BE46-DB1FFF3FDB16}"/>
    <cellStyle name="Not 13 2" xfId="463" xr:uid="{BFC66CFB-9EEB-48DE-A927-69C16EEBE468}"/>
    <cellStyle name="Not 14" xfId="254" xr:uid="{33444149-8AE4-47A8-8407-FA61477AAFEB}"/>
    <cellStyle name="Not 15" xfId="488" xr:uid="{C7B8ED21-FAB7-48A4-826B-524CBC736047}"/>
    <cellStyle name="Not 16" xfId="508" xr:uid="{7DEF9610-F040-4521-9629-8DB9E9EED1F1}"/>
    <cellStyle name="Not 17" xfId="528" xr:uid="{8C33220C-15DD-41C0-9262-C55A4CC0A334}"/>
    <cellStyle name="Not 18" xfId="548" xr:uid="{0AB9A10A-996B-4E29-A37C-F6906BF10687}"/>
    <cellStyle name="Not 19" xfId="571" xr:uid="{492EB955-D238-4DCB-9602-8852D90268D4}"/>
    <cellStyle name="Not 2" xfId="48" xr:uid="{C4E66159-CDE1-4209-9E3F-CD196C5357D9}"/>
    <cellStyle name="Not 2 2" xfId="280" xr:uid="{D07D3CE1-7FFF-479D-BAD1-4ED3A0F5760C}"/>
    <cellStyle name="Not 20" xfId="593" xr:uid="{DE27B784-1B9B-4471-A890-0A579E20F9AF}"/>
    <cellStyle name="Not 21" xfId="613" xr:uid="{3DFEE42F-940C-4928-897A-4564075888D5}"/>
    <cellStyle name="Not 22" xfId="633" xr:uid="{B5FD64FB-C91C-4211-BA12-2A9DED4DD0E3}"/>
    <cellStyle name="Not 23" xfId="654" xr:uid="{F3DEB67E-E128-4AD1-B982-F144E20B0913}"/>
    <cellStyle name="Not 24" xfId="674" xr:uid="{224ED599-81FD-4780-A17A-C47ACB0BD02A}"/>
    <cellStyle name="Not 25" xfId="694" xr:uid="{03E7D7AF-D59F-4694-BC6B-6E946F793393}"/>
    <cellStyle name="Not 26" xfId="714" xr:uid="{A906FF36-8BA9-4802-8427-0B764F3C6D90}"/>
    <cellStyle name="Not 3" xfId="50" xr:uid="{2C5D45E0-B05E-4E3A-8EAE-C3A04618488F}"/>
    <cellStyle name="Not 3 2" xfId="282" xr:uid="{B4DF2823-DA88-4E59-9491-D6BA54BCE09A}"/>
    <cellStyle name="Not 4" xfId="70" xr:uid="{983F21EA-F880-4071-ABDC-B2C7B50B05B9}"/>
    <cellStyle name="Not 4 2" xfId="302" xr:uid="{C4D5F2E9-325D-47AB-9F76-1F32A0BDA0F7}"/>
    <cellStyle name="Not 5" xfId="90" xr:uid="{2DF46D0E-EF60-4992-8ADA-90E4243F32AF}"/>
    <cellStyle name="Not 5 2" xfId="322" xr:uid="{A660D5FE-7F72-474D-A83A-3988652A97F5}"/>
    <cellStyle name="Not 6" xfId="110" xr:uid="{808F4CB0-21C8-4D7E-B9A3-160DD11E852A}"/>
    <cellStyle name="Not 6 2" xfId="342" xr:uid="{63E4E2AA-E511-4BE8-9FC1-1E47CD5E8A6C}"/>
    <cellStyle name="Not 7" xfId="130" xr:uid="{B96A47F2-521D-4956-9729-AF51B84F743E}"/>
    <cellStyle name="Not 7 2" xfId="362" xr:uid="{C337ACF3-3091-4553-AD7B-E50771A4F302}"/>
    <cellStyle name="Not 8" xfId="43" xr:uid="{D27A8885-8CF3-4AF6-93D8-96AC883B0141}"/>
    <cellStyle name="Not 8 2" xfId="276" xr:uid="{FD174A48-9776-4A7E-82B3-B253C8BCC821}"/>
    <cellStyle name="Not 9" xfId="150" xr:uid="{937E7B6F-1367-4E3A-B937-8F9AB6ED4E6A}"/>
    <cellStyle name="Not 9 2" xfId="382" xr:uid="{FA9F71FB-4279-4E8B-829E-15DAA332E5C4}"/>
    <cellStyle name="Nötr" xfId="9" builtinId="28" customBuiltin="1"/>
    <cellStyle name="Toplam" xfId="17" builtinId="25" customBuiltin="1"/>
    <cellStyle name="Uyarı Metni" xfId="15" builtinId="11" customBuiltin="1"/>
    <cellStyle name="Virgül" xfId="591" builtinId="3"/>
    <cellStyle name="Virgül 2" xfId="46" xr:uid="{3CB7ECC5-2430-4EB0-BDE6-CF8116780599}"/>
    <cellStyle name="Virgül 2 2" xfId="278" xr:uid="{4B8810CB-99CD-44BE-87B4-C0A39826CF2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view="pageBreakPreview" zoomScale="60" zoomScaleNormal="85" workbookViewId="0">
      <selection activeCell="Z26" sqref="Z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15820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37</v>
      </c>
      <c r="R3" s="54">
        <f>P3+Q3</f>
        <v>45655</v>
      </c>
      <c r="S3" s="53" t="s">
        <v>38</v>
      </c>
      <c r="T3" s="55">
        <v>454</v>
      </c>
      <c r="U3" s="53" t="s">
        <v>39</v>
      </c>
      <c r="V3" s="53" t="s">
        <v>34</v>
      </c>
      <c r="W3" s="56">
        <v>5</v>
      </c>
      <c r="X3" s="56" t="s">
        <v>40</v>
      </c>
      <c r="Y3" s="57">
        <v>645</v>
      </c>
      <c r="Z3" s="58">
        <v>3225</v>
      </c>
      <c r="AA3" s="58"/>
      <c r="AB3" s="58">
        <v>3225</v>
      </c>
    </row>
    <row r="4" spans="2:29" x14ac:dyDescent="0.25">
      <c r="B4" s="7">
        <v>45627</v>
      </c>
      <c r="C4" s="8">
        <v>23.5</v>
      </c>
      <c r="D4" s="9"/>
      <c r="E4" s="10">
        <v>13</v>
      </c>
      <c r="F4" s="33">
        <f>E4*C4</f>
        <v>305.5</v>
      </c>
      <c r="G4" s="11"/>
      <c r="H4" s="12" t="s">
        <v>6</v>
      </c>
      <c r="I4" s="13">
        <v>0.01</v>
      </c>
      <c r="J4" s="14">
        <f>(F36+F37)*I4</f>
        <v>125.45</v>
      </c>
      <c r="P4" s="52">
        <v>45565</v>
      </c>
      <c r="Q4" s="53" t="s">
        <v>37</v>
      </c>
      <c r="R4" s="54">
        <f t="shared" ref="R4:R5" si="0">P4+Q4</f>
        <v>45655</v>
      </c>
      <c r="S4" s="53" t="s">
        <v>38</v>
      </c>
      <c r="T4" s="55">
        <v>454</v>
      </c>
      <c r="U4" s="53" t="s">
        <v>39</v>
      </c>
      <c r="V4" s="53" t="s">
        <v>35</v>
      </c>
      <c r="W4" s="56">
        <v>1</v>
      </c>
      <c r="X4" s="56" t="s">
        <v>40</v>
      </c>
      <c r="Y4" s="57">
        <v>680</v>
      </c>
      <c r="Z4" s="58">
        <v>680</v>
      </c>
      <c r="AA4" s="58"/>
      <c r="AB4" s="58">
        <v>680</v>
      </c>
    </row>
    <row r="5" spans="2:29" x14ac:dyDescent="0.25">
      <c r="B5" s="7">
        <v>45628</v>
      </c>
      <c r="C5" s="8">
        <v>24.5</v>
      </c>
      <c r="D5" s="9"/>
      <c r="E5" s="10">
        <v>13</v>
      </c>
      <c r="F5" s="33">
        <f t="shared" ref="F5:F34" si="1">E5*C5</f>
        <v>318.5</v>
      </c>
      <c r="G5" s="11"/>
      <c r="H5" s="12" t="s">
        <v>7</v>
      </c>
      <c r="I5" s="13">
        <v>1E-3</v>
      </c>
      <c r="J5" s="14">
        <f>(F36+F37)*I5</f>
        <v>12.545</v>
      </c>
      <c r="P5" s="52">
        <v>45565</v>
      </c>
      <c r="Q5" s="53" t="s">
        <v>37</v>
      </c>
      <c r="R5" s="54">
        <f t="shared" si="0"/>
        <v>45655</v>
      </c>
      <c r="S5" s="53" t="s">
        <v>38</v>
      </c>
      <c r="T5" s="55">
        <v>454</v>
      </c>
      <c r="U5" s="53" t="s">
        <v>39</v>
      </c>
      <c r="V5" s="53" t="s">
        <v>36</v>
      </c>
      <c r="W5" s="56">
        <v>4</v>
      </c>
      <c r="X5" s="56" t="s">
        <v>40</v>
      </c>
      <c r="Y5" s="57">
        <v>615</v>
      </c>
      <c r="Z5" s="58">
        <v>2460</v>
      </c>
      <c r="AA5" s="58"/>
      <c r="AB5" s="58">
        <v>2460</v>
      </c>
    </row>
    <row r="6" spans="2:29" x14ac:dyDescent="0.25">
      <c r="B6" s="7">
        <v>45629</v>
      </c>
      <c r="C6" s="8">
        <v>25</v>
      </c>
      <c r="D6" s="9"/>
      <c r="E6" s="10">
        <v>13</v>
      </c>
      <c r="F6" s="33">
        <f t="shared" si="1"/>
        <v>325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60" t="s">
        <v>44</v>
      </c>
      <c r="W6" s="59"/>
      <c r="X6" s="59"/>
      <c r="Y6" s="59"/>
      <c r="Z6" s="59"/>
      <c r="AA6" s="59"/>
      <c r="AB6" s="61">
        <v>-6365</v>
      </c>
    </row>
    <row r="7" spans="2:29" x14ac:dyDescent="0.25">
      <c r="B7" s="7">
        <v>45630</v>
      </c>
      <c r="C7" s="8">
        <v>26.5</v>
      </c>
      <c r="D7" s="9"/>
      <c r="E7" s="10">
        <v>13</v>
      </c>
      <c r="F7" s="33">
        <f t="shared" si="1"/>
        <v>344.5</v>
      </c>
      <c r="G7" s="11"/>
      <c r="H7" s="12" t="s">
        <v>9</v>
      </c>
      <c r="I7" s="13"/>
      <c r="J7" s="14">
        <v>0</v>
      </c>
      <c r="P7" s="62">
        <v>45610</v>
      </c>
      <c r="Q7" s="63" t="s">
        <v>37</v>
      </c>
      <c r="R7" s="62">
        <v>45700</v>
      </c>
      <c r="S7" s="63" t="s">
        <v>38</v>
      </c>
      <c r="T7" s="64">
        <v>566</v>
      </c>
      <c r="U7" s="63" t="s">
        <v>41</v>
      </c>
      <c r="V7" s="63" t="s">
        <v>34</v>
      </c>
      <c r="W7" s="65">
        <v>4</v>
      </c>
      <c r="X7" s="63" t="s">
        <v>40</v>
      </c>
      <c r="Y7" s="66">
        <v>620</v>
      </c>
      <c r="Z7" s="67">
        <v>2480</v>
      </c>
      <c r="AA7" s="68"/>
      <c r="AB7" s="67">
        <v>2480</v>
      </c>
    </row>
    <row r="8" spans="2:29" x14ac:dyDescent="0.25">
      <c r="B8" s="7">
        <v>45631</v>
      </c>
      <c r="C8" s="8">
        <v>24</v>
      </c>
      <c r="D8" s="9"/>
      <c r="E8" s="10">
        <v>13</v>
      </c>
      <c r="F8" s="33">
        <f t="shared" si="1"/>
        <v>312</v>
      </c>
      <c r="G8" s="15">
        <v>45672</v>
      </c>
      <c r="H8" s="73" t="s">
        <v>45</v>
      </c>
      <c r="I8" s="9"/>
      <c r="J8" s="18">
        <v>12407</v>
      </c>
      <c r="P8" s="62">
        <v>45610</v>
      </c>
      <c r="Q8" s="63" t="s">
        <v>37</v>
      </c>
      <c r="R8" s="62">
        <v>45700</v>
      </c>
      <c r="S8" s="63" t="s">
        <v>38</v>
      </c>
      <c r="T8" s="64">
        <v>566</v>
      </c>
      <c r="U8" s="63" t="s">
        <v>42</v>
      </c>
      <c r="V8" s="63" t="s">
        <v>36</v>
      </c>
      <c r="W8" s="65">
        <v>4</v>
      </c>
      <c r="X8" s="63" t="s">
        <v>40</v>
      </c>
      <c r="Y8" s="66">
        <v>585</v>
      </c>
      <c r="Z8" s="67">
        <v>2340</v>
      </c>
      <c r="AA8" s="68"/>
      <c r="AB8" s="67">
        <v>2340</v>
      </c>
    </row>
    <row r="9" spans="2:29" x14ac:dyDescent="0.25">
      <c r="B9" s="7">
        <v>45632</v>
      </c>
      <c r="C9" s="8">
        <v>31.5</v>
      </c>
      <c r="D9" s="9"/>
      <c r="E9" s="10">
        <v>13</v>
      </c>
      <c r="F9" s="33">
        <f t="shared" si="1"/>
        <v>409.5</v>
      </c>
      <c r="G9" s="15"/>
      <c r="H9" s="16"/>
      <c r="I9" s="17"/>
      <c r="J9" s="18"/>
      <c r="P9" s="17"/>
      <c r="Q9" s="17"/>
      <c r="R9" s="17"/>
      <c r="S9" s="17"/>
      <c r="T9" s="17"/>
      <c r="U9" s="17"/>
      <c r="V9" s="17" t="s">
        <v>43</v>
      </c>
      <c r="W9" s="17"/>
      <c r="X9" s="17"/>
      <c r="Y9" s="17"/>
      <c r="Z9" s="17"/>
      <c r="AA9" s="17"/>
      <c r="AB9" s="17"/>
    </row>
    <row r="10" spans="2:29" x14ac:dyDescent="0.25">
      <c r="B10" s="7">
        <v>45633</v>
      </c>
      <c r="C10" s="8">
        <v>32.5</v>
      </c>
      <c r="D10" s="9"/>
      <c r="E10" s="10">
        <v>13</v>
      </c>
      <c r="F10" s="33">
        <f t="shared" si="1"/>
        <v>422.5</v>
      </c>
      <c r="G10" s="15"/>
      <c r="H10" s="16"/>
      <c r="I10" s="17"/>
      <c r="J10" s="18"/>
      <c r="P10" s="74">
        <v>45647</v>
      </c>
      <c r="Q10" s="75" t="s">
        <v>37</v>
      </c>
      <c r="R10" s="74">
        <v>45737</v>
      </c>
      <c r="S10" s="75" t="s">
        <v>38</v>
      </c>
      <c r="T10" s="76">
        <v>695</v>
      </c>
      <c r="U10" s="75" t="s">
        <v>39</v>
      </c>
      <c r="V10" s="75" t="s">
        <v>36</v>
      </c>
      <c r="W10" s="77">
        <v>4</v>
      </c>
      <c r="X10" s="75" t="s">
        <v>40</v>
      </c>
      <c r="Y10" s="78">
        <v>635</v>
      </c>
      <c r="Z10" s="79">
        <v>2540</v>
      </c>
      <c r="AA10" s="80"/>
      <c r="AB10" s="79">
        <v>2540</v>
      </c>
    </row>
    <row r="11" spans="2:29" x14ac:dyDescent="0.25">
      <c r="B11" s="7">
        <v>45634</v>
      </c>
      <c r="C11" s="8">
        <v>33.5</v>
      </c>
      <c r="D11" s="9"/>
      <c r="E11" s="10">
        <v>13</v>
      </c>
      <c r="F11" s="33">
        <f t="shared" si="1"/>
        <v>435.5</v>
      </c>
      <c r="G11" s="19"/>
      <c r="H11" s="16"/>
      <c r="I11" s="17"/>
      <c r="J11" s="18"/>
      <c r="P11" s="74">
        <v>45647</v>
      </c>
      <c r="Q11" s="75" t="s">
        <v>37</v>
      </c>
      <c r="R11" s="74">
        <v>45737</v>
      </c>
      <c r="S11" s="75" t="s">
        <v>38</v>
      </c>
      <c r="T11" s="76">
        <v>695</v>
      </c>
      <c r="U11" s="75" t="s">
        <v>39</v>
      </c>
      <c r="V11" s="75" t="s">
        <v>34</v>
      </c>
      <c r="W11" s="77">
        <v>4</v>
      </c>
      <c r="X11" s="75" t="s">
        <v>40</v>
      </c>
      <c r="Y11" s="78">
        <v>665</v>
      </c>
      <c r="Z11" s="79">
        <v>2660</v>
      </c>
      <c r="AA11" s="80"/>
      <c r="AB11" s="79">
        <v>2660</v>
      </c>
    </row>
    <row r="12" spans="2:29" x14ac:dyDescent="0.25">
      <c r="B12" s="7">
        <v>45635</v>
      </c>
      <c r="C12" s="8">
        <v>32</v>
      </c>
      <c r="D12" s="9"/>
      <c r="E12" s="10">
        <v>13</v>
      </c>
      <c r="F12" s="33">
        <f t="shared" si="1"/>
        <v>416</v>
      </c>
      <c r="G12" s="19"/>
      <c r="H12" s="16"/>
      <c r="I12" s="17"/>
      <c r="J12" s="18"/>
      <c r="P12" s="74">
        <v>45647</v>
      </c>
      <c r="Q12" s="75" t="s">
        <v>37</v>
      </c>
      <c r="R12" s="74">
        <v>45737</v>
      </c>
      <c r="S12" s="75" t="s">
        <v>38</v>
      </c>
      <c r="T12" s="76">
        <v>695</v>
      </c>
      <c r="U12" s="75" t="s">
        <v>39</v>
      </c>
      <c r="V12" s="75" t="s">
        <v>35</v>
      </c>
      <c r="W12" s="77">
        <v>1</v>
      </c>
      <c r="X12" s="75" t="s">
        <v>40</v>
      </c>
      <c r="Y12" s="78">
        <v>700</v>
      </c>
      <c r="Z12" s="79">
        <v>700</v>
      </c>
      <c r="AA12" s="80"/>
      <c r="AB12" s="79">
        <v>700</v>
      </c>
    </row>
    <row r="13" spans="2:29" x14ac:dyDescent="0.25">
      <c r="B13" s="7">
        <v>45636</v>
      </c>
      <c r="C13" s="8">
        <v>21</v>
      </c>
      <c r="D13" s="9"/>
      <c r="E13" s="10">
        <v>13</v>
      </c>
      <c r="F13" s="33">
        <f t="shared" si="1"/>
        <v>273</v>
      </c>
      <c r="G13" s="19"/>
      <c r="H13" s="16"/>
      <c r="I13" s="17"/>
      <c r="J13" s="18"/>
      <c r="P13" s="81">
        <v>45650</v>
      </c>
      <c r="Q13" s="73" t="s">
        <v>37</v>
      </c>
      <c r="R13" s="81">
        <v>45740</v>
      </c>
      <c r="S13" s="73" t="s">
        <v>46</v>
      </c>
      <c r="T13" s="82">
        <v>76</v>
      </c>
      <c r="U13" s="73" t="s">
        <v>39</v>
      </c>
      <c r="V13" s="73" t="s">
        <v>36</v>
      </c>
      <c r="W13" s="9">
        <v>4</v>
      </c>
      <c r="X13" s="73" t="s">
        <v>40</v>
      </c>
      <c r="Y13" s="83">
        <v>635</v>
      </c>
      <c r="Z13" s="84">
        <v>2540</v>
      </c>
      <c r="AA13" s="84"/>
      <c r="AB13" s="84">
        <v>2540</v>
      </c>
    </row>
    <row r="14" spans="2:29" x14ac:dyDescent="0.25">
      <c r="B14" s="7">
        <v>45637</v>
      </c>
      <c r="C14" s="8">
        <v>46.5</v>
      </c>
      <c r="D14" s="9"/>
      <c r="E14" s="10">
        <v>13</v>
      </c>
      <c r="F14" s="33">
        <f t="shared" si="1"/>
        <v>604.5</v>
      </c>
      <c r="G14" s="19"/>
      <c r="H14" s="16"/>
      <c r="I14" s="17"/>
      <c r="J14" s="18"/>
      <c r="P14" s="81">
        <v>45650</v>
      </c>
      <c r="Q14" s="73" t="s">
        <v>37</v>
      </c>
      <c r="R14" s="81">
        <v>45740</v>
      </c>
      <c r="S14" s="73" t="s">
        <v>46</v>
      </c>
      <c r="T14" s="82">
        <v>76</v>
      </c>
      <c r="U14" s="73" t="s">
        <v>39</v>
      </c>
      <c r="V14" s="73" t="s">
        <v>34</v>
      </c>
      <c r="W14" s="9">
        <v>4</v>
      </c>
      <c r="X14" s="73" t="s">
        <v>40</v>
      </c>
      <c r="Y14" s="83">
        <v>640</v>
      </c>
      <c r="Z14" s="84">
        <v>2560</v>
      </c>
      <c r="AA14" s="84"/>
      <c r="AB14" s="84">
        <v>2560</v>
      </c>
    </row>
    <row r="15" spans="2:29" x14ac:dyDescent="0.25">
      <c r="B15" s="7">
        <v>45638</v>
      </c>
      <c r="C15" s="8">
        <v>34</v>
      </c>
      <c r="D15" s="9"/>
      <c r="E15" s="10">
        <v>13</v>
      </c>
      <c r="F15" s="33">
        <f t="shared" si="1"/>
        <v>442</v>
      </c>
      <c r="G15" s="19"/>
      <c r="H15" s="16"/>
      <c r="I15" s="17"/>
      <c r="J15" s="18"/>
      <c r="P15" s="17"/>
      <c r="Q15" s="17"/>
      <c r="R15" s="17"/>
      <c r="S15" s="17"/>
      <c r="T15" s="17"/>
      <c r="U15" s="17"/>
      <c r="V15" s="17" t="s">
        <v>47</v>
      </c>
      <c r="W15" s="17"/>
      <c r="X15" s="17"/>
      <c r="Y15" s="17"/>
      <c r="Z15" s="17"/>
      <c r="AA15" s="17"/>
      <c r="AB15" s="17"/>
    </row>
    <row r="16" spans="2:29" x14ac:dyDescent="0.25">
      <c r="B16" s="7">
        <v>45639</v>
      </c>
      <c r="C16" s="8">
        <v>33.5</v>
      </c>
      <c r="D16" s="9"/>
      <c r="E16" s="10">
        <v>13</v>
      </c>
      <c r="F16" s="33">
        <f t="shared" si="1"/>
        <v>435.5</v>
      </c>
      <c r="G16" s="19"/>
      <c r="H16" s="16"/>
      <c r="I16" s="17"/>
      <c r="J16" s="18"/>
    </row>
    <row r="17" spans="2:14" x14ac:dyDescent="0.25">
      <c r="B17" s="7">
        <v>45640</v>
      </c>
      <c r="C17" s="8">
        <v>33.5</v>
      </c>
      <c r="D17" s="9"/>
      <c r="E17" s="10">
        <v>13</v>
      </c>
      <c r="F17" s="33">
        <f t="shared" si="1"/>
        <v>435.5</v>
      </c>
      <c r="G17" s="19"/>
      <c r="H17" s="16"/>
      <c r="I17" s="17"/>
      <c r="J17" s="18"/>
    </row>
    <row r="18" spans="2:14" x14ac:dyDescent="0.25">
      <c r="B18" s="7">
        <v>45641</v>
      </c>
      <c r="C18" s="8">
        <v>32.5</v>
      </c>
      <c r="D18" s="9"/>
      <c r="E18" s="10">
        <v>13</v>
      </c>
      <c r="F18" s="33">
        <f t="shared" si="1"/>
        <v>422.5</v>
      </c>
      <c r="G18" s="19"/>
      <c r="H18" s="16"/>
      <c r="I18" s="17"/>
      <c r="J18" s="18"/>
    </row>
    <row r="19" spans="2:14" x14ac:dyDescent="0.25">
      <c r="B19" s="7">
        <v>45642</v>
      </c>
      <c r="C19" s="8">
        <v>32</v>
      </c>
      <c r="D19" s="9"/>
      <c r="E19" s="10">
        <v>13</v>
      </c>
      <c r="F19" s="33">
        <f t="shared" si="1"/>
        <v>416</v>
      </c>
      <c r="G19" s="19"/>
      <c r="H19" s="16"/>
      <c r="I19" s="17"/>
      <c r="J19" s="18"/>
    </row>
    <row r="20" spans="2:14" x14ac:dyDescent="0.25">
      <c r="B20" s="7">
        <v>45643</v>
      </c>
      <c r="C20" s="8">
        <v>33.5</v>
      </c>
      <c r="D20" s="9"/>
      <c r="E20" s="10">
        <v>13</v>
      </c>
      <c r="F20" s="33">
        <f t="shared" si="1"/>
        <v>435.5</v>
      </c>
      <c r="G20" s="19"/>
      <c r="H20" s="16"/>
      <c r="I20" s="17"/>
      <c r="J20" s="18"/>
    </row>
    <row r="21" spans="2:14" x14ac:dyDescent="0.25">
      <c r="B21" s="7">
        <v>45644</v>
      </c>
      <c r="C21" s="8">
        <v>33</v>
      </c>
      <c r="D21" s="9"/>
      <c r="E21" s="10">
        <v>13</v>
      </c>
      <c r="F21" s="33">
        <f t="shared" si="1"/>
        <v>429</v>
      </c>
      <c r="G21" s="19"/>
      <c r="H21" s="16"/>
      <c r="I21" s="17"/>
      <c r="J21" s="18"/>
    </row>
    <row r="22" spans="2:14" x14ac:dyDescent="0.25">
      <c r="B22" s="7">
        <v>45645</v>
      </c>
      <c r="C22" s="8">
        <v>33</v>
      </c>
      <c r="D22" s="9"/>
      <c r="E22" s="10">
        <v>13</v>
      </c>
      <c r="F22" s="33">
        <f t="shared" si="1"/>
        <v>429</v>
      </c>
      <c r="G22" s="19"/>
      <c r="H22" s="16"/>
      <c r="I22" s="17"/>
      <c r="J22" s="18"/>
    </row>
    <row r="23" spans="2:14" x14ac:dyDescent="0.25">
      <c r="B23" s="7">
        <v>45646</v>
      </c>
      <c r="C23" s="8">
        <v>31</v>
      </c>
      <c r="D23" s="9"/>
      <c r="E23" s="10">
        <v>13</v>
      </c>
      <c r="F23" s="33">
        <f t="shared" si="1"/>
        <v>403</v>
      </c>
      <c r="G23" s="19"/>
      <c r="H23" s="16"/>
      <c r="I23" s="17"/>
      <c r="J23" s="18"/>
    </row>
    <row r="24" spans="2:14" x14ac:dyDescent="0.25">
      <c r="B24" s="7">
        <v>45647</v>
      </c>
      <c r="C24" s="8">
        <v>33</v>
      </c>
      <c r="D24" s="9"/>
      <c r="E24" s="10">
        <v>13</v>
      </c>
      <c r="F24" s="33">
        <f t="shared" si="1"/>
        <v>429</v>
      </c>
      <c r="G24" s="19"/>
      <c r="H24" s="16"/>
      <c r="I24" s="17"/>
      <c r="J24" s="18"/>
    </row>
    <row r="25" spans="2:14" x14ac:dyDescent="0.25">
      <c r="B25" s="7">
        <v>45648</v>
      </c>
      <c r="C25" s="8">
        <v>34</v>
      </c>
      <c r="D25" s="9"/>
      <c r="E25" s="10">
        <v>13</v>
      </c>
      <c r="F25" s="33">
        <f t="shared" si="1"/>
        <v>442</v>
      </c>
      <c r="G25" s="19"/>
      <c r="H25" s="16"/>
      <c r="I25" s="17"/>
      <c r="J25" s="18"/>
    </row>
    <row r="26" spans="2:14" x14ac:dyDescent="0.25">
      <c r="B26" s="7">
        <v>45649</v>
      </c>
      <c r="C26" s="8">
        <v>21.5</v>
      </c>
      <c r="D26" s="9"/>
      <c r="E26" s="10">
        <v>13</v>
      </c>
      <c r="F26" s="33">
        <f t="shared" si="1"/>
        <v>279.5</v>
      </c>
      <c r="G26" s="19"/>
      <c r="H26" s="16"/>
      <c r="I26" s="17"/>
      <c r="J26" s="18"/>
    </row>
    <row r="27" spans="2:14" x14ac:dyDescent="0.25">
      <c r="B27" s="7">
        <v>45650</v>
      </c>
      <c r="C27" s="8">
        <v>36</v>
      </c>
      <c r="D27" s="9"/>
      <c r="E27" s="10">
        <v>13</v>
      </c>
      <c r="F27" s="33">
        <f t="shared" si="1"/>
        <v>468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34</v>
      </c>
      <c r="D28" s="9"/>
      <c r="E28" s="10">
        <v>13</v>
      </c>
      <c r="F28" s="33">
        <f t="shared" si="1"/>
        <v>442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34</v>
      </c>
      <c r="D29" s="9"/>
      <c r="E29" s="10">
        <v>13</v>
      </c>
      <c r="F29" s="33">
        <f t="shared" si="1"/>
        <v>442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29.5</v>
      </c>
      <c r="D30" s="9"/>
      <c r="E30" s="10">
        <v>13</v>
      </c>
      <c r="F30" s="33">
        <f t="shared" si="1"/>
        <v>383.5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35</v>
      </c>
      <c r="D31" s="9"/>
      <c r="E31" s="10">
        <v>13</v>
      </c>
      <c r="F31" s="33">
        <f t="shared" si="1"/>
        <v>455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35</v>
      </c>
      <c r="D32" s="9"/>
      <c r="E32" s="10">
        <v>13</v>
      </c>
      <c r="F32" s="33">
        <f t="shared" si="1"/>
        <v>455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33.5</v>
      </c>
      <c r="D33" s="9"/>
      <c r="E33" s="10">
        <v>13</v>
      </c>
      <c r="F33" s="33">
        <f t="shared" si="1"/>
        <v>435.5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23</v>
      </c>
      <c r="D34" s="36"/>
      <c r="E34" s="37">
        <v>13</v>
      </c>
      <c r="F34" s="38">
        <f t="shared" si="1"/>
        <v>299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965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12544.995000000001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12545</v>
      </c>
      <c r="L36" s="31">
        <f>J36-J4-J5-J6</f>
        <v>12407.004999999999</v>
      </c>
      <c r="M36" s="31"/>
      <c r="N36" s="31">
        <f>L36-M36</f>
        <v>12407.004999999999</v>
      </c>
    </row>
    <row r="37" spans="2:14" x14ac:dyDescent="0.25">
      <c r="B37" s="26" t="s">
        <v>14</v>
      </c>
      <c r="C37" s="30">
        <f>C35</f>
        <v>965</v>
      </c>
      <c r="D37" s="9">
        <f>D35/1.03</f>
        <v>0</v>
      </c>
      <c r="E37" s="10"/>
      <c r="F37" s="33">
        <f>SUM(F4:F36)</f>
        <v>12545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4.9999999991996447E-3</v>
      </c>
      <c r="M39" s="17"/>
      <c r="N39" s="40">
        <f>J39+N34</f>
        <v>4.9999999991996447E-3</v>
      </c>
    </row>
    <row r="40" spans="2:14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  <c r="M40" s="17" t="s">
        <v>25</v>
      </c>
      <c r="N40" s="40"/>
    </row>
    <row r="41" spans="2:14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  <c r="M41" s="17" t="s">
        <v>32</v>
      </c>
      <c r="N41" s="40">
        <f>N40+N39</f>
        <v>4.9999999991996447E-3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69"/>
      <c r="M44" s="70"/>
    </row>
    <row r="45" spans="2:14" x14ac:dyDescent="0.25">
      <c r="L45" s="69"/>
      <c r="M45" s="70"/>
    </row>
    <row r="46" spans="2:14" x14ac:dyDescent="0.25">
      <c r="L46" s="69"/>
      <c r="M46" s="70"/>
    </row>
    <row r="47" spans="2:14" x14ac:dyDescent="0.25">
      <c r="L47" s="69"/>
      <c r="M47" s="70"/>
    </row>
    <row r="48" spans="2:14" x14ac:dyDescent="0.25">
      <c r="L48" s="69"/>
      <c r="M48" s="70"/>
    </row>
    <row r="49" spans="12:13" x14ac:dyDescent="0.25">
      <c r="L49" s="69"/>
      <c r="M49" s="70"/>
    </row>
    <row r="50" spans="12:13" x14ac:dyDescent="0.25">
      <c r="L50" s="69"/>
      <c r="M50" s="70"/>
    </row>
    <row r="51" spans="12:13" x14ac:dyDescent="0.25">
      <c r="L51" s="69"/>
      <c r="M51" s="70"/>
    </row>
    <row r="52" spans="12:13" x14ac:dyDescent="0.25">
      <c r="L52" s="69"/>
      <c r="M52" s="70"/>
    </row>
    <row r="53" spans="12:13" x14ac:dyDescent="0.25">
      <c r="L53" s="69"/>
      <c r="M53" s="70"/>
    </row>
    <row r="54" spans="12:13" x14ac:dyDescent="0.25">
      <c r="L54" s="69"/>
      <c r="M54" s="70"/>
    </row>
    <row r="55" spans="12:13" x14ac:dyDescent="0.25">
      <c r="L55" s="69"/>
      <c r="M55" s="70"/>
    </row>
    <row r="56" spans="12:13" x14ac:dyDescent="0.25">
      <c r="L56" s="69"/>
      <c r="M56" s="70"/>
    </row>
    <row r="57" spans="12:13" x14ac:dyDescent="0.25">
      <c r="L57" s="69"/>
      <c r="M57" s="70"/>
    </row>
    <row r="58" spans="12:13" x14ac:dyDescent="0.25">
      <c r="L58" s="69"/>
      <c r="M58" s="70"/>
    </row>
    <row r="59" spans="12:13" x14ac:dyDescent="0.25">
      <c r="L59" s="69"/>
      <c r="M59" s="70"/>
    </row>
    <row r="60" spans="12:13" x14ac:dyDescent="0.25">
      <c r="L60" s="69"/>
      <c r="M60" s="70"/>
    </row>
    <row r="61" spans="12:13" x14ac:dyDescent="0.25">
      <c r="L61" s="69"/>
      <c r="M61" s="70"/>
    </row>
    <row r="62" spans="12:13" x14ac:dyDescent="0.25">
      <c r="L62" s="69"/>
      <c r="M62" s="70"/>
    </row>
    <row r="63" spans="12:13" x14ac:dyDescent="0.25">
      <c r="L63" s="69"/>
      <c r="M63" s="70"/>
    </row>
    <row r="64" spans="12:13" x14ac:dyDescent="0.25">
      <c r="L64" s="69"/>
      <c r="M64" s="70"/>
    </row>
    <row r="65" spans="12:13" x14ac:dyDescent="0.25">
      <c r="L65" s="69"/>
      <c r="M65" s="70"/>
    </row>
    <row r="66" spans="12:13" x14ac:dyDescent="0.25">
      <c r="L66" s="69"/>
      <c r="M66" s="70"/>
    </row>
    <row r="67" spans="12:13" x14ac:dyDescent="0.25">
      <c r="L67" s="69"/>
      <c r="M67" s="70"/>
    </row>
    <row r="68" spans="12:13" x14ac:dyDescent="0.25">
      <c r="L68" s="69"/>
      <c r="M68" s="70"/>
    </row>
    <row r="69" spans="12:13" x14ac:dyDescent="0.25">
      <c r="L69" s="69"/>
      <c r="M69" s="70"/>
    </row>
    <row r="70" spans="12:13" x14ac:dyDescent="0.25">
      <c r="L70" s="69"/>
      <c r="M70" s="70"/>
    </row>
    <row r="71" spans="12:13" x14ac:dyDescent="0.25">
      <c r="L71" s="69"/>
      <c r="M71" s="70"/>
    </row>
    <row r="72" spans="12:13" x14ac:dyDescent="0.25">
      <c r="L72" s="69"/>
      <c r="M72" s="70"/>
    </row>
    <row r="73" spans="12:13" x14ac:dyDescent="0.25">
      <c r="L73" s="69"/>
      <c r="M73" s="70"/>
    </row>
    <row r="74" spans="12:13" x14ac:dyDescent="0.25">
      <c r="L74" s="69"/>
      <c r="M74" s="70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E1"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0.71093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24861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45610</v>
      </c>
      <c r="Q3" s="86" t="s">
        <v>37</v>
      </c>
      <c r="R3" s="85">
        <v>45700</v>
      </c>
      <c r="S3" s="86" t="s">
        <v>38</v>
      </c>
      <c r="T3" s="87">
        <v>566</v>
      </c>
      <c r="U3" s="86" t="s">
        <v>41</v>
      </c>
      <c r="V3" s="86" t="s">
        <v>34</v>
      </c>
      <c r="W3" s="88">
        <v>4</v>
      </c>
      <c r="X3" s="86" t="s">
        <v>40</v>
      </c>
      <c r="Y3" s="89">
        <v>620</v>
      </c>
      <c r="Z3" s="90">
        <v>2480</v>
      </c>
      <c r="AA3" s="91"/>
      <c r="AB3" s="90">
        <v>2480</v>
      </c>
    </row>
    <row r="4" spans="2:29" x14ac:dyDescent="0.25">
      <c r="B4" s="7">
        <v>45658</v>
      </c>
      <c r="C4" s="8">
        <v>48</v>
      </c>
      <c r="D4" s="9"/>
      <c r="E4" s="10">
        <v>15.2</v>
      </c>
      <c r="F4" s="33">
        <f>E4*C4</f>
        <v>729.59999999999991</v>
      </c>
      <c r="G4" s="11"/>
      <c r="H4" s="12" t="s">
        <v>6</v>
      </c>
      <c r="I4" s="13">
        <v>0.01</v>
      </c>
      <c r="J4" s="14">
        <f>(F36+F37)*I4</f>
        <v>152.30399999999997</v>
      </c>
      <c r="L4" s="71"/>
      <c r="M4" s="72"/>
      <c r="P4" s="85">
        <v>45610</v>
      </c>
      <c r="Q4" s="86" t="s">
        <v>37</v>
      </c>
      <c r="R4" s="85">
        <v>45700</v>
      </c>
      <c r="S4" s="86" t="s">
        <v>38</v>
      </c>
      <c r="T4" s="87">
        <v>566</v>
      </c>
      <c r="U4" s="86" t="s">
        <v>42</v>
      </c>
      <c r="V4" s="86" t="s">
        <v>36</v>
      </c>
      <c r="W4" s="88">
        <v>4</v>
      </c>
      <c r="X4" s="86" t="s">
        <v>40</v>
      </c>
      <c r="Y4" s="89">
        <v>585</v>
      </c>
      <c r="Z4" s="90">
        <v>2340</v>
      </c>
      <c r="AA4" s="91"/>
      <c r="AB4" s="90">
        <v>2340</v>
      </c>
    </row>
    <row r="5" spans="2:29" x14ac:dyDescent="0.25">
      <c r="B5" s="7">
        <v>45659</v>
      </c>
      <c r="C5" s="8">
        <v>35</v>
      </c>
      <c r="D5" s="9"/>
      <c r="E5" s="10">
        <v>15.2</v>
      </c>
      <c r="F5" s="33">
        <f t="shared" ref="F5:F34" si="0">E5*C5</f>
        <v>532</v>
      </c>
      <c r="G5" s="11"/>
      <c r="H5" s="12" t="s">
        <v>7</v>
      </c>
      <c r="I5" s="13">
        <v>1E-3</v>
      </c>
      <c r="J5" s="14">
        <f>(F36+F37-J4-J6)*I5</f>
        <v>15.078095999999999</v>
      </c>
      <c r="L5" s="71"/>
      <c r="M5" s="72"/>
      <c r="P5" s="59"/>
      <c r="Q5" s="59"/>
      <c r="R5" s="59"/>
      <c r="S5" s="59"/>
      <c r="T5" s="59"/>
      <c r="U5" s="59"/>
      <c r="V5" s="59" t="s">
        <v>43</v>
      </c>
      <c r="W5" s="59"/>
      <c r="X5" s="59"/>
      <c r="Y5" s="59"/>
      <c r="Z5" s="59"/>
      <c r="AA5" s="59"/>
      <c r="AB5" s="61">
        <v>-4820</v>
      </c>
    </row>
    <row r="6" spans="2:29" x14ac:dyDescent="0.25">
      <c r="B6" s="7">
        <v>45660</v>
      </c>
      <c r="C6" s="8">
        <v>34.5</v>
      </c>
      <c r="D6" s="9"/>
      <c r="E6" s="10">
        <v>15.2</v>
      </c>
      <c r="F6" s="33">
        <f t="shared" si="0"/>
        <v>524.4</v>
      </c>
      <c r="G6" s="11"/>
      <c r="H6" s="12" t="s">
        <v>8</v>
      </c>
      <c r="I6" s="13"/>
      <c r="J6" s="14"/>
      <c r="L6" s="71"/>
      <c r="M6" s="72"/>
      <c r="P6" s="74">
        <v>45647</v>
      </c>
      <c r="Q6" s="75" t="s">
        <v>37</v>
      </c>
      <c r="R6" s="74">
        <v>45737</v>
      </c>
      <c r="S6" s="75" t="s">
        <v>38</v>
      </c>
      <c r="T6" s="76">
        <v>695</v>
      </c>
      <c r="U6" s="75" t="s">
        <v>39</v>
      </c>
      <c r="V6" s="75" t="s">
        <v>36</v>
      </c>
      <c r="W6" s="77">
        <v>4</v>
      </c>
      <c r="X6" s="75" t="s">
        <v>40</v>
      </c>
      <c r="Y6" s="78">
        <v>635</v>
      </c>
      <c r="Z6" s="79">
        <v>2540</v>
      </c>
      <c r="AA6" s="80"/>
      <c r="AB6" s="79">
        <v>2540</v>
      </c>
    </row>
    <row r="7" spans="2:29" x14ac:dyDescent="0.25">
      <c r="B7" s="7">
        <v>45661</v>
      </c>
      <c r="C7" s="8">
        <v>36</v>
      </c>
      <c r="D7" s="9"/>
      <c r="E7" s="10">
        <v>15.2</v>
      </c>
      <c r="F7" s="33">
        <f t="shared" si="0"/>
        <v>547.19999999999993</v>
      </c>
      <c r="G7" s="11"/>
      <c r="H7" s="12" t="s">
        <v>9</v>
      </c>
      <c r="I7" s="13"/>
      <c r="J7" s="14">
        <f>'ARALIK 2024'!J39*-1</f>
        <v>-4.9999999991996447E-3</v>
      </c>
      <c r="L7" s="71"/>
      <c r="M7" s="72"/>
      <c r="P7" s="74">
        <v>45647</v>
      </c>
      <c r="Q7" s="75" t="s">
        <v>37</v>
      </c>
      <c r="R7" s="74">
        <v>45737</v>
      </c>
      <c r="S7" s="75" t="s">
        <v>38</v>
      </c>
      <c r="T7" s="76">
        <v>695</v>
      </c>
      <c r="U7" s="75" t="s">
        <v>39</v>
      </c>
      <c r="V7" s="75" t="s">
        <v>34</v>
      </c>
      <c r="W7" s="77">
        <v>4</v>
      </c>
      <c r="X7" s="75" t="s">
        <v>40</v>
      </c>
      <c r="Y7" s="78">
        <v>665</v>
      </c>
      <c r="Z7" s="79">
        <v>2660</v>
      </c>
      <c r="AA7" s="80"/>
      <c r="AB7" s="79">
        <v>2660</v>
      </c>
    </row>
    <row r="8" spans="2:29" x14ac:dyDescent="0.25">
      <c r="B8" s="7">
        <v>45662</v>
      </c>
      <c r="C8" s="8">
        <v>37</v>
      </c>
      <c r="D8" s="9"/>
      <c r="E8" s="10">
        <v>15.2</v>
      </c>
      <c r="F8" s="33">
        <f t="shared" si="0"/>
        <v>562.4</v>
      </c>
      <c r="G8" s="15">
        <v>45610</v>
      </c>
      <c r="H8" s="16" t="s">
        <v>48</v>
      </c>
      <c r="I8" s="17" t="s">
        <v>49</v>
      </c>
      <c r="J8" s="18">
        <v>2480</v>
      </c>
      <c r="L8" s="71"/>
      <c r="M8" s="72"/>
      <c r="P8" s="74">
        <v>45647</v>
      </c>
      <c r="Q8" s="75" t="s">
        <v>37</v>
      </c>
      <c r="R8" s="74">
        <v>45737</v>
      </c>
      <c r="S8" s="75" t="s">
        <v>38</v>
      </c>
      <c r="T8" s="76">
        <v>695</v>
      </c>
      <c r="U8" s="75" t="s">
        <v>39</v>
      </c>
      <c r="V8" s="75" t="s">
        <v>35</v>
      </c>
      <c r="W8" s="77">
        <v>1</v>
      </c>
      <c r="X8" s="75" t="s">
        <v>40</v>
      </c>
      <c r="Y8" s="78">
        <v>700</v>
      </c>
      <c r="Z8" s="79">
        <v>700</v>
      </c>
      <c r="AA8" s="80"/>
      <c r="AB8" s="79">
        <v>700</v>
      </c>
    </row>
    <row r="9" spans="2:29" x14ac:dyDescent="0.25">
      <c r="B9" s="7">
        <v>45663</v>
      </c>
      <c r="C9" s="8">
        <v>34.5</v>
      </c>
      <c r="D9" s="9"/>
      <c r="E9" s="10">
        <v>15.2</v>
      </c>
      <c r="F9" s="33">
        <f t="shared" si="0"/>
        <v>524.4</v>
      </c>
      <c r="G9" s="15">
        <v>45610</v>
      </c>
      <c r="H9" s="16" t="s">
        <v>50</v>
      </c>
      <c r="I9" s="17" t="s">
        <v>49</v>
      </c>
      <c r="J9" s="18">
        <v>2340</v>
      </c>
      <c r="L9" s="71"/>
      <c r="M9" s="72"/>
      <c r="P9" s="81">
        <v>45650</v>
      </c>
      <c r="Q9" s="73" t="s">
        <v>37</v>
      </c>
      <c r="R9" s="81">
        <v>45740</v>
      </c>
      <c r="S9" s="73" t="s">
        <v>46</v>
      </c>
      <c r="T9" s="82">
        <v>76</v>
      </c>
      <c r="U9" s="73" t="s">
        <v>39</v>
      </c>
      <c r="V9" s="73" t="s">
        <v>36</v>
      </c>
      <c r="W9" s="9">
        <v>4</v>
      </c>
      <c r="X9" s="73" t="s">
        <v>40</v>
      </c>
      <c r="Y9" s="83">
        <v>635</v>
      </c>
      <c r="Z9" s="84">
        <v>2540</v>
      </c>
      <c r="AA9" s="84"/>
      <c r="AB9" s="84">
        <v>2540</v>
      </c>
    </row>
    <row r="10" spans="2:29" x14ac:dyDescent="0.25">
      <c r="B10" s="7">
        <v>45664</v>
      </c>
      <c r="C10" s="8">
        <v>32</v>
      </c>
      <c r="D10" s="9"/>
      <c r="E10" s="10">
        <v>15.2</v>
      </c>
      <c r="F10" s="33">
        <f t="shared" si="0"/>
        <v>486.4</v>
      </c>
      <c r="G10" s="15">
        <v>45716</v>
      </c>
      <c r="H10" s="16" t="s">
        <v>45</v>
      </c>
      <c r="I10" s="17"/>
      <c r="J10" s="18">
        <v>10242.870000000001</v>
      </c>
      <c r="L10" s="71"/>
      <c r="M10" s="72"/>
      <c r="P10" s="81">
        <v>45650</v>
      </c>
      <c r="Q10" s="73" t="s">
        <v>37</v>
      </c>
      <c r="R10" s="81">
        <v>45740</v>
      </c>
      <c r="S10" s="73" t="s">
        <v>46</v>
      </c>
      <c r="T10" s="82">
        <v>76</v>
      </c>
      <c r="U10" s="73" t="s">
        <v>39</v>
      </c>
      <c r="V10" s="73" t="s">
        <v>34</v>
      </c>
      <c r="W10" s="9">
        <v>4</v>
      </c>
      <c r="X10" s="73" t="s">
        <v>40</v>
      </c>
      <c r="Y10" s="83">
        <v>640</v>
      </c>
      <c r="Z10" s="84">
        <v>2560</v>
      </c>
      <c r="AA10" s="84"/>
      <c r="AB10" s="84">
        <v>2560</v>
      </c>
    </row>
    <row r="11" spans="2:29" x14ac:dyDescent="0.25">
      <c r="B11" s="7">
        <v>45665</v>
      </c>
      <c r="C11" s="8">
        <v>31.5</v>
      </c>
      <c r="D11" s="9"/>
      <c r="E11" s="10">
        <v>15.2</v>
      </c>
      <c r="F11" s="33">
        <f t="shared" si="0"/>
        <v>478.79999999999995</v>
      </c>
      <c r="G11" s="19"/>
      <c r="H11" s="16"/>
      <c r="I11" s="17"/>
      <c r="J11" s="18"/>
      <c r="L11" s="71"/>
      <c r="M11" s="72"/>
      <c r="O11" s="92"/>
      <c r="P11" s="93">
        <v>45687</v>
      </c>
      <c r="Q11" s="73" t="s">
        <v>51</v>
      </c>
      <c r="R11" s="81">
        <v>45716</v>
      </c>
      <c r="S11" s="73" t="s">
        <v>52</v>
      </c>
      <c r="T11" s="82">
        <v>70</v>
      </c>
      <c r="U11" s="73" t="s">
        <v>39</v>
      </c>
      <c r="V11" s="73" t="s">
        <v>34</v>
      </c>
      <c r="W11" s="9">
        <v>5</v>
      </c>
      <c r="X11" s="73" t="s">
        <v>40</v>
      </c>
      <c r="Y11" s="83">
        <v>720</v>
      </c>
      <c r="Z11" s="84">
        <v>3600</v>
      </c>
      <c r="AA11" s="84"/>
      <c r="AB11" s="84">
        <v>3600</v>
      </c>
      <c r="AC11" t="s">
        <v>53</v>
      </c>
    </row>
    <row r="12" spans="2:29" x14ac:dyDescent="0.25">
      <c r="B12" s="7">
        <v>45666</v>
      </c>
      <c r="C12" s="8">
        <v>23</v>
      </c>
      <c r="D12" s="9"/>
      <c r="E12" s="10">
        <v>15.2</v>
      </c>
      <c r="F12" s="33">
        <f t="shared" si="0"/>
        <v>349.59999999999997</v>
      </c>
      <c r="G12" s="19"/>
      <c r="H12" s="16"/>
      <c r="I12" s="17"/>
      <c r="J12" s="18"/>
      <c r="L12" s="71"/>
      <c r="M12" s="72"/>
      <c r="O12" s="92"/>
      <c r="P12" s="93">
        <v>45687</v>
      </c>
      <c r="Q12" s="73" t="s">
        <v>51</v>
      </c>
      <c r="R12" s="81">
        <v>45716</v>
      </c>
      <c r="S12" s="73" t="s">
        <v>52</v>
      </c>
      <c r="T12" s="82">
        <v>70</v>
      </c>
      <c r="U12" s="73" t="s">
        <v>39</v>
      </c>
      <c r="V12" s="73" t="s">
        <v>54</v>
      </c>
      <c r="W12" s="9">
        <v>1</v>
      </c>
      <c r="X12" s="73" t="s">
        <v>40</v>
      </c>
      <c r="Y12" s="83">
        <v>756</v>
      </c>
      <c r="Z12" s="84">
        <v>756</v>
      </c>
      <c r="AA12" s="84"/>
      <c r="AB12" s="84">
        <v>756</v>
      </c>
      <c r="AC12" t="s">
        <v>53</v>
      </c>
    </row>
    <row r="13" spans="2:29" x14ac:dyDescent="0.25">
      <c r="B13" s="7">
        <v>45667</v>
      </c>
      <c r="C13" s="8">
        <v>32.5</v>
      </c>
      <c r="D13" s="9"/>
      <c r="E13" s="10">
        <v>15.2</v>
      </c>
      <c r="F13" s="33">
        <f t="shared" si="0"/>
        <v>494</v>
      </c>
      <c r="G13" s="19"/>
      <c r="H13" s="16"/>
      <c r="I13" s="17"/>
      <c r="J13" s="18"/>
      <c r="L13" s="71"/>
      <c r="M13" s="72"/>
      <c r="O13" s="92"/>
      <c r="P13" s="93">
        <v>45687</v>
      </c>
      <c r="Q13" s="73" t="s">
        <v>51</v>
      </c>
      <c r="R13" s="81">
        <v>45716</v>
      </c>
      <c r="S13" s="73" t="s">
        <v>52</v>
      </c>
      <c r="T13" s="82">
        <v>70</v>
      </c>
      <c r="U13" s="73" t="s">
        <v>39</v>
      </c>
      <c r="V13" s="73" t="s">
        <v>36</v>
      </c>
      <c r="W13" s="9">
        <v>4</v>
      </c>
      <c r="X13" s="73" t="s">
        <v>40</v>
      </c>
      <c r="Y13" s="83">
        <v>690</v>
      </c>
      <c r="Z13" s="84">
        <v>2760</v>
      </c>
      <c r="AA13" s="84"/>
      <c r="AB13" s="84">
        <v>2760</v>
      </c>
      <c r="AC13" t="s">
        <v>53</v>
      </c>
    </row>
    <row r="14" spans="2:29" x14ac:dyDescent="0.25">
      <c r="B14" s="7">
        <v>45668</v>
      </c>
      <c r="C14" s="8">
        <v>31</v>
      </c>
      <c r="D14" s="9"/>
      <c r="E14" s="10">
        <v>15.2</v>
      </c>
      <c r="F14" s="33">
        <f t="shared" si="0"/>
        <v>471.2</v>
      </c>
      <c r="G14" s="19"/>
      <c r="H14" s="16"/>
      <c r="I14" s="17"/>
      <c r="J14" s="18"/>
      <c r="L14" s="71"/>
      <c r="M14" s="72"/>
      <c r="P14" s="17"/>
      <c r="Q14" s="17"/>
      <c r="R14" s="17"/>
      <c r="S14" s="17"/>
      <c r="T14" s="17"/>
      <c r="U14" s="17"/>
      <c r="V14" s="17" t="s">
        <v>47</v>
      </c>
      <c r="W14" s="17"/>
      <c r="X14" s="17"/>
      <c r="Y14" s="17"/>
      <c r="Z14" s="17"/>
      <c r="AA14" s="17"/>
      <c r="AB14" s="17"/>
    </row>
    <row r="15" spans="2:29" x14ac:dyDescent="0.25">
      <c r="B15" s="7">
        <v>45669</v>
      </c>
      <c r="C15" s="8">
        <v>31.5</v>
      </c>
      <c r="D15" s="9"/>
      <c r="E15" s="10">
        <v>15.2</v>
      </c>
      <c r="F15" s="33">
        <f t="shared" si="0"/>
        <v>478.79999999999995</v>
      </c>
      <c r="G15" s="19"/>
      <c r="H15" s="16"/>
      <c r="I15" s="17"/>
      <c r="J15" s="18"/>
      <c r="L15" s="71"/>
      <c r="M15" s="72"/>
    </row>
    <row r="16" spans="2:29" x14ac:dyDescent="0.25">
      <c r="B16" s="7">
        <v>45670</v>
      </c>
      <c r="C16" s="8">
        <v>28</v>
      </c>
      <c r="D16" s="9"/>
      <c r="E16" s="10">
        <v>15.2</v>
      </c>
      <c r="F16" s="33">
        <f t="shared" si="0"/>
        <v>425.59999999999997</v>
      </c>
      <c r="G16" s="19"/>
      <c r="H16" s="16"/>
      <c r="I16" s="17"/>
      <c r="J16" s="18"/>
      <c r="L16" s="71"/>
      <c r="M16" s="72"/>
      <c r="P16" s="123">
        <v>45736</v>
      </c>
      <c r="Q16" s="122" t="s">
        <v>63</v>
      </c>
      <c r="R16" s="123">
        <v>45777</v>
      </c>
      <c r="S16" s="122" t="s">
        <v>38</v>
      </c>
      <c r="T16" s="121">
        <v>78</v>
      </c>
      <c r="U16" s="122" t="s">
        <v>39</v>
      </c>
      <c r="V16" s="122" t="s">
        <v>34</v>
      </c>
      <c r="W16" s="120">
        <v>5</v>
      </c>
      <c r="X16" s="122" t="s">
        <v>40</v>
      </c>
      <c r="Y16" s="119">
        <v>683</v>
      </c>
      <c r="Z16" s="124">
        <v>3415</v>
      </c>
      <c r="AA16" s="118"/>
      <c r="AB16" s="124">
        <v>3415</v>
      </c>
      <c r="AC16" s="125" t="s">
        <v>64</v>
      </c>
    </row>
    <row r="17" spans="2:29" x14ac:dyDescent="0.25">
      <c r="B17" s="7">
        <v>45671</v>
      </c>
      <c r="C17" s="8">
        <v>33</v>
      </c>
      <c r="D17" s="9"/>
      <c r="E17" s="10">
        <v>15.2</v>
      </c>
      <c r="F17" s="33">
        <f t="shared" si="0"/>
        <v>501.59999999999997</v>
      </c>
      <c r="G17" s="19"/>
      <c r="H17" s="16"/>
      <c r="I17" s="17"/>
      <c r="J17" s="18"/>
      <c r="L17" s="71"/>
      <c r="M17" s="72"/>
      <c r="P17" s="123">
        <v>45736</v>
      </c>
      <c r="Q17" s="122" t="s">
        <v>63</v>
      </c>
      <c r="R17" s="123">
        <v>45777</v>
      </c>
      <c r="S17" s="122" t="s">
        <v>38</v>
      </c>
      <c r="T17" s="121">
        <v>78</v>
      </c>
      <c r="U17" s="122" t="s">
        <v>39</v>
      </c>
      <c r="V17" s="122" t="s">
        <v>36</v>
      </c>
      <c r="W17" s="120">
        <v>5</v>
      </c>
      <c r="X17" s="122" t="s">
        <v>40</v>
      </c>
      <c r="Y17" s="119">
        <v>666</v>
      </c>
      <c r="Z17" s="124">
        <v>3330</v>
      </c>
      <c r="AA17" s="118"/>
      <c r="AB17" s="124">
        <v>3330</v>
      </c>
      <c r="AC17" s="125" t="s">
        <v>64</v>
      </c>
    </row>
    <row r="18" spans="2:29" x14ac:dyDescent="0.25">
      <c r="B18" s="7">
        <v>45672</v>
      </c>
      <c r="C18" s="8">
        <v>34</v>
      </c>
      <c r="D18" s="9"/>
      <c r="E18" s="10">
        <v>15.2</v>
      </c>
      <c r="F18" s="33">
        <f t="shared" si="0"/>
        <v>516.79999999999995</v>
      </c>
      <c r="G18" s="19"/>
      <c r="H18" s="16"/>
      <c r="I18" s="17"/>
      <c r="J18" s="18"/>
    </row>
    <row r="19" spans="2:29" x14ac:dyDescent="0.25">
      <c r="B19" s="7">
        <v>45673</v>
      </c>
      <c r="C19" s="8">
        <v>34.5</v>
      </c>
      <c r="D19" s="9"/>
      <c r="E19" s="10">
        <v>15.2</v>
      </c>
      <c r="F19" s="33">
        <f t="shared" si="0"/>
        <v>524.4</v>
      </c>
      <c r="G19" s="19"/>
      <c r="H19" s="16"/>
      <c r="I19" s="17"/>
      <c r="J19" s="18"/>
    </row>
    <row r="20" spans="2:29" x14ac:dyDescent="0.25">
      <c r="B20" s="7">
        <v>45674</v>
      </c>
      <c r="C20" s="8">
        <v>33</v>
      </c>
      <c r="D20" s="9"/>
      <c r="E20" s="10">
        <v>15.2</v>
      </c>
      <c r="F20" s="33">
        <f t="shared" si="0"/>
        <v>501.59999999999997</v>
      </c>
      <c r="G20" s="19"/>
      <c r="H20" s="16"/>
      <c r="I20" s="17"/>
      <c r="J20" s="18"/>
    </row>
    <row r="21" spans="2:29" x14ac:dyDescent="0.25">
      <c r="B21" s="7">
        <v>45675</v>
      </c>
      <c r="C21" s="8">
        <v>32</v>
      </c>
      <c r="D21" s="9"/>
      <c r="E21" s="10">
        <v>15.2</v>
      </c>
      <c r="F21" s="33">
        <f t="shared" si="0"/>
        <v>486.4</v>
      </c>
      <c r="G21" s="19"/>
      <c r="H21" s="16"/>
      <c r="I21" s="17"/>
      <c r="J21" s="18"/>
      <c r="N21" s="94"/>
    </row>
    <row r="22" spans="2:29" x14ac:dyDescent="0.25">
      <c r="B22" s="7">
        <v>45676</v>
      </c>
      <c r="C22" s="8">
        <v>27</v>
      </c>
      <c r="D22" s="9"/>
      <c r="E22" s="10">
        <v>15.2</v>
      </c>
      <c r="F22" s="33">
        <f t="shared" si="0"/>
        <v>410.4</v>
      </c>
      <c r="G22" s="19"/>
      <c r="H22" s="16"/>
      <c r="I22" s="17"/>
      <c r="J22" s="18"/>
      <c r="M22" s="31"/>
    </row>
    <row r="23" spans="2:29" x14ac:dyDescent="0.25">
      <c r="B23" s="7">
        <v>45677</v>
      </c>
      <c r="C23" s="8">
        <v>32</v>
      </c>
      <c r="D23" s="9"/>
      <c r="E23" s="10">
        <v>15.2</v>
      </c>
      <c r="F23" s="33">
        <f t="shared" si="0"/>
        <v>486.4</v>
      </c>
      <c r="G23" s="19"/>
      <c r="H23" s="16"/>
      <c r="I23" s="17"/>
      <c r="J23" s="18"/>
      <c r="N23" s="94"/>
    </row>
    <row r="24" spans="2:29" x14ac:dyDescent="0.25">
      <c r="B24" s="7">
        <v>45678</v>
      </c>
      <c r="C24" s="8">
        <v>32.5</v>
      </c>
      <c r="D24" s="9"/>
      <c r="E24" s="10">
        <v>15.2</v>
      </c>
      <c r="F24" s="33">
        <f t="shared" si="0"/>
        <v>494</v>
      </c>
      <c r="G24" s="19"/>
      <c r="H24" s="16"/>
      <c r="I24" s="17"/>
      <c r="J24" s="18"/>
    </row>
    <row r="25" spans="2:29" x14ac:dyDescent="0.25">
      <c r="B25" s="7">
        <v>45679</v>
      </c>
      <c r="C25" s="8">
        <v>31.5</v>
      </c>
      <c r="D25" s="9"/>
      <c r="E25" s="10">
        <v>15.2</v>
      </c>
      <c r="F25" s="33">
        <f t="shared" si="0"/>
        <v>478.79999999999995</v>
      </c>
      <c r="G25" s="19"/>
      <c r="H25" s="16"/>
      <c r="I25" s="17"/>
      <c r="J25" s="18"/>
    </row>
    <row r="26" spans="2:29" x14ac:dyDescent="0.25">
      <c r="B26" s="7">
        <v>45680</v>
      </c>
      <c r="C26" s="8">
        <v>33.5</v>
      </c>
      <c r="D26" s="9"/>
      <c r="E26" s="10">
        <v>15.2</v>
      </c>
      <c r="F26" s="33">
        <f t="shared" si="0"/>
        <v>509.2</v>
      </c>
      <c r="G26" s="19"/>
      <c r="H26" s="16"/>
      <c r="I26" s="17"/>
      <c r="J26" s="18"/>
    </row>
    <row r="27" spans="2:29" x14ac:dyDescent="0.25">
      <c r="B27" s="7">
        <v>45681</v>
      </c>
      <c r="C27" s="8">
        <v>31.5</v>
      </c>
      <c r="D27" s="9"/>
      <c r="E27" s="10">
        <v>15.2</v>
      </c>
      <c r="F27" s="33">
        <f t="shared" si="0"/>
        <v>478.79999999999995</v>
      </c>
      <c r="G27" s="19"/>
      <c r="H27" s="16"/>
      <c r="I27" s="17"/>
      <c r="J27" s="18"/>
      <c r="M27" s="17"/>
      <c r="N27" s="40"/>
    </row>
    <row r="28" spans="2:29" x14ac:dyDescent="0.25">
      <c r="B28" s="7">
        <v>45682</v>
      </c>
      <c r="C28" s="8">
        <v>29</v>
      </c>
      <c r="D28" s="9"/>
      <c r="E28" s="10">
        <v>15.2</v>
      </c>
      <c r="F28" s="33">
        <f t="shared" si="0"/>
        <v>440.79999999999995</v>
      </c>
      <c r="G28" s="19"/>
      <c r="H28" s="16"/>
      <c r="I28" s="17"/>
      <c r="J28" s="18"/>
      <c r="M28" s="17"/>
      <c r="N28" s="40"/>
    </row>
    <row r="29" spans="2:29" x14ac:dyDescent="0.25">
      <c r="B29" s="7">
        <v>45683</v>
      </c>
      <c r="C29" s="8">
        <v>32</v>
      </c>
      <c r="D29" s="9"/>
      <c r="E29" s="10">
        <v>15.2</v>
      </c>
      <c r="F29" s="33">
        <f t="shared" si="0"/>
        <v>486.4</v>
      </c>
      <c r="G29" s="19"/>
      <c r="H29" s="16"/>
      <c r="I29" s="17"/>
      <c r="J29" s="18"/>
      <c r="M29" s="17"/>
      <c r="N29" s="40"/>
    </row>
    <row r="30" spans="2:29" x14ac:dyDescent="0.25">
      <c r="B30" s="7">
        <v>45684</v>
      </c>
      <c r="C30" s="8">
        <v>30</v>
      </c>
      <c r="D30" s="9"/>
      <c r="E30" s="10">
        <v>15.2</v>
      </c>
      <c r="F30" s="33">
        <f t="shared" si="0"/>
        <v>456</v>
      </c>
      <c r="G30" s="19"/>
      <c r="H30" s="16"/>
      <c r="I30" s="17"/>
      <c r="J30" s="18"/>
      <c r="M30" s="17"/>
      <c r="N30" s="40"/>
    </row>
    <row r="31" spans="2:29" x14ac:dyDescent="0.25">
      <c r="B31" s="7">
        <v>45685</v>
      </c>
      <c r="C31" s="8">
        <v>32.5</v>
      </c>
      <c r="D31" s="9"/>
      <c r="E31" s="10">
        <v>15.2</v>
      </c>
      <c r="F31" s="33">
        <f t="shared" si="0"/>
        <v>494</v>
      </c>
      <c r="G31" s="19"/>
      <c r="H31" s="16"/>
      <c r="I31" s="17"/>
      <c r="J31" s="18"/>
      <c r="M31" s="17"/>
      <c r="N31" s="40"/>
    </row>
    <row r="32" spans="2:29" x14ac:dyDescent="0.25">
      <c r="B32" s="7">
        <v>45686</v>
      </c>
      <c r="C32" s="8">
        <v>31</v>
      </c>
      <c r="D32" s="9"/>
      <c r="E32" s="10">
        <v>15.2</v>
      </c>
      <c r="F32" s="33">
        <f t="shared" si="0"/>
        <v>471.2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27</v>
      </c>
      <c r="D33" s="9"/>
      <c r="E33" s="10">
        <v>15.2</v>
      </c>
      <c r="F33" s="33">
        <f t="shared" si="0"/>
        <v>410.4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31.5</v>
      </c>
      <c r="D34" s="48"/>
      <c r="E34" s="10">
        <v>15.2</v>
      </c>
      <c r="F34" s="49">
        <f t="shared" si="0"/>
        <v>478.79999999999995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1002</v>
      </c>
      <c r="D35" s="43">
        <f>SUM(D4:D34)</f>
        <v>0</v>
      </c>
      <c r="E35" s="44"/>
      <c r="F35" s="45" t="s">
        <v>4</v>
      </c>
      <c r="G35" s="50"/>
      <c r="H35" s="262" t="s">
        <v>11</v>
      </c>
      <c r="I35" s="262"/>
      <c r="J35" s="25">
        <f>SUM(J4:J34)</f>
        <v>15230.247096000001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63" t="s">
        <v>13</v>
      </c>
      <c r="I36" s="263"/>
      <c r="J36" s="18">
        <f>F36+F37</f>
        <v>15230.399999999998</v>
      </c>
      <c r="L36" s="31">
        <f>J36-J4-J5-J6</f>
        <v>15063.017903999998</v>
      </c>
      <c r="M36" s="31">
        <v>15261.21</v>
      </c>
      <c r="N36" s="31">
        <f>L36-M36</f>
        <v>-198.19209600000067</v>
      </c>
    </row>
    <row r="37" spans="2:14" x14ac:dyDescent="0.25">
      <c r="B37" s="26" t="s">
        <v>14</v>
      </c>
      <c r="C37" s="30">
        <f>C35</f>
        <v>1002</v>
      </c>
      <c r="D37" s="9">
        <f>D35/1.03</f>
        <v>0</v>
      </c>
      <c r="E37" s="10"/>
      <c r="F37" s="33">
        <f>SUM(F4:F36)</f>
        <v>15230.399999999998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64" t="s">
        <v>16</v>
      </c>
      <c r="C39" s="265"/>
      <c r="D39" s="27"/>
      <c r="E39" s="37"/>
      <c r="F39" s="38"/>
      <c r="G39" s="51"/>
      <c r="H39" s="266" t="s">
        <v>17</v>
      </c>
      <c r="I39" s="266"/>
      <c r="J39" s="29">
        <f>J36+J37+J38-J35</f>
        <v>0.15290399999685178</v>
      </c>
      <c r="M39" s="17"/>
      <c r="N39" s="40">
        <f>J39+N34</f>
        <v>0.15290399999685178</v>
      </c>
    </row>
    <row r="40" spans="2:14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  <c r="M40" s="17" t="s">
        <v>25</v>
      </c>
      <c r="N40" s="94">
        <v>17644.93</v>
      </c>
    </row>
    <row r="41" spans="2:14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  <c r="M41" s="17" t="s">
        <v>32</v>
      </c>
      <c r="N41" s="40">
        <f>N40+N39</f>
        <v>17645.082903999995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G43"/>
  <sheetViews>
    <sheetView zoomScale="85" zoomScaleNormal="85" workbookViewId="0">
      <selection activeCell="AB11" sqref="AB11:AB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3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  <col min="30" max="30" width="43.5703125" customWidth="1"/>
    <col min="31" max="31" width="19.140625" customWidth="1"/>
    <col min="33" max="33" width="15.140625" customWidth="1"/>
  </cols>
  <sheetData>
    <row r="1" spans="2:33" ht="15.75" thickBot="1" x14ac:dyDescent="0.3"/>
    <row r="2" spans="2:33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13529</v>
      </c>
    </row>
    <row r="3" spans="2:33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45610</v>
      </c>
      <c r="Q3" s="86" t="s">
        <v>37</v>
      </c>
      <c r="R3" s="85">
        <v>45700</v>
      </c>
      <c r="S3" s="86" t="s">
        <v>38</v>
      </c>
      <c r="T3" s="87">
        <v>566</v>
      </c>
      <c r="U3" s="86" t="s">
        <v>41</v>
      </c>
      <c r="V3" s="86" t="s">
        <v>34</v>
      </c>
      <c r="W3" s="88">
        <v>4</v>
      </c>
      <c r="X3" s="86" t="s">
        <v>40</v>
      </c>
      <c r="Y3" s="89">
        <v>620</v>
      </c>
      <c r="Z3" s="90">
        <v>2480</v>
      </c>
      <c r="AA3" s="91"/>
      <c r="AB3" s="90">
        <v>2480</v>
      </c>
    </row>
    <row r="4" spans="2:33" x14ac:dyDescent="0.25">
      <c r="B4" s="7">
        <v>45689</v>
      </c>
      <c r="C4" s="8">
        <v>31.5</v>
      </c>
      <c r="D4" s="9"/>
      <c r="E4" s="10">
        <v>15.2</v>
      </c>
      <c r="F4" s="33">
        <f>E4*C4</f>
        <v>478.79999999999995</v>
      </c>
      <c r="G4" s="11"/>
      <c r="H4" s="12" t="s">
        <v>6</v>
      </c>
      <c r="I4" s="13">
        <v>0.01</v>
      </c>
      <c r="J4" s="14">
        <f>(F36+F37)*I4</f>
        <v>140.75199999999998</v>
      </c>
      <c r="P4" s="85">
        <v>45610</v>
      </c>
      <c r="Q4" s="86" t="s">
        <v>37</v>
      </c>
      <c r="R4" s="85">
        <v>45700</v>
      </c>
      <c r="S4" s="86" t="s">
        <v>38</v>
      </c>
      <c r="T4" s="87">
        <v>566</v>
      </c>
      <c r="U4" s="86" t="s">
        <v>42</v>
      </c>
      <c r="V4" s="86" t="s">
        <v>36</v>
      </c>
      <c r="W4" s="88">
        <v>4</v>
      </c>
      <c r="X4" s="86" t="s">
        <v>40</v>
      </c>
      <c r="Y4" s="89">
        <v>585</v>
      </c>
      <c r="Z4" s="90">
        <v>2340</v>
      </c>
      <c r="AA4" s="91"/>
      <c r="AB4" s="90">
        <v>2340</v>
      </c>
    </row>
    <row r="5" spans="2:33" x14ac:dyDescent="0.25">
      <c r="B5" s="7">
        <v>45690</v>
      </c>
      <c r="C5" s="8">
        <v>32</v>
      </c>
      <c r="D5" s="9"/>
      <c r="E5" s="10">
        <v>15.2</v>
      </c>
      <c r="F5" s="33">
        <f t="shared" ref="F5:F34" si="0">E5*C5</f>
        <v>486.4</v>
      </c>
      <c r="G5" s="11"/>
      <c r="H5" s="12" t="s">
        <v>7</v>
      </c>
      <c r="I5" s="13">
        <v>1E-3</v>
      </c>
      <c r="J5" s="14">
        <f>(F36+F37-J4-J6)*I5</f>
        <v>13.934447999999998</v>
      </c>
      <c r="P5" s="59"/>
      <c r="Q5" s="59"/>
      <c r="R5" s="59"/>
      <c r="S5" s="59"/>
      <c r="T5" s="59"/>
      <c r="U5" s="59"/>
      <c r="V5" s="59" t="s">
        <v>43</v>
      </c>
      <c r="W5" s="59"/>
      <c r="X5" s="59"/>
      <c r="Y5" s="59"/>
      <c r="Z5" s="59"/>
      <c r="AA5" s="59"/>
      <c r="AB5" s="61">
        <v>-4820</v>
      </c>
      <c r="AD5" s="39" t="s">
        <v>21</v>
      </c>
      <c r="AE5" s="39" t="s">
        <v>21</v>
      </c>
      <c r="AF5" s="39" t="s">
        <v>22</v>
      </c>
      <c r="AG5" s="39" t="s">
        <v>31</v>
      </c>
    </row>
    <row r="6" spans="2:33" x14ac:dyDescent="0.25">
      <c r="B6" s="7">
        <v>45691</v>
      </c>
      <c r="C6" s="8">
        <v>32.5</v>
      </c>
      <c r="D6" s="9"/>
      <c r="E6" s="10">
        <v>15.2</v>
      </c>
      <c r="F6" s="33">
        <f t="shared" si="0"/>
        <v>494</v>
      </c>
      <c r="G6" s="11"/>
      <c r="H6" s="12" t="s">
        <v>8</v>
      </c>
      <c r="I6" s="13"/>
      <c r="J6" s="14"/>
      <c r="P6" s="102">
        <v>45647</v>
      </c>
      <c r="Q6" s="97" t="s">
        <v>37</v>
      </c>
      <c r="R6" s="102">
        <v>45737</v>
      </c>
      <c r="S6" s="97" t="s">
        <v>38</v>
      </c>
      <c r="T6" s="101">
        <v>695</v>
      </c>
      <c r="U6" s="97" t="s">
        <v>39</v>
      </c>
      <c r="V6" s="97" t="s">
        <v>36</v>
      </c>
      <c r="W6" s="99">
        <v>4</v>
      </c>
      <c r="X6" s="97" t="s">
        <v>40</v>
      </c>
      <c r="Y6" s="100">
        <v>635</v>
      </c>
      <c r="Z6" s="96">
        <v>2540</v>
      </c>
      <c r="AA6" s="95"/>
      <c r="AB6" s="96">
        <v>2540</v>
      </c>
      <c r="AD6" s="75" t="s">
        <v>36</v>
      </c>
      <c r="AE6" s="17" t="s">
        <v>57</v>
      </c>
      <c r="AF6" s="17">
        <v>12</v>
      </c>
      <c r="AG6" s="17">
        <v>7840</v>
      </c>
    </row>
    <row r="7" spans="2:33" x14ac:dyDescent="0.25">
      <c r="B7" s="7">
        <v>45692</v>
      </c>
      <c r="C7" s="8">
        <v>33.5</v>
      </c>
      <c r="D7" s="9"/>
      <c r="E7" s="10">
        <v>15.2</v>
      </c>
      <c r="F7" s="33">
        <f t="shared" si="0"/>
        <v>509.2</v>
      </c>
      <c r="G7" s="11"/>
      <c r="H7" s="12" t="s">
        <v>9</v>
      </c>
      <c r="I7" s="13"/>
      <c r="J7" s="14">
        <f>'OCAK 2025'!J39*-1</f>
        <v>-0.15290399999685178</v>
      </c>
      <c r="P7" s="102">
        <v>45647</v>
      </c>
      <c r="Q7" s="97" t="s">
        <v>37</v>
      </c>
      <c r="R7" s="102">
        <v>45737</v>
      </c>
      <c r="S7" s="97" t="s">
        <v>38</v>
      </c>
      <c r="T7" s="101">
        <v>695</v>
      </c>
      <c r="U7" s="97" t="s">
        <v>39</v>
      </c>
      <c r="V7" s="97" t="s">
        <v>34</v>
      </c>
      <c r="W7" s="99">
        <v>4</v>
      </c>
      <c r="X7" s="97" t="s">
        <v>40</v>
      </c>
      <c r="Y7" s="100">
        <v>665</v>
      </c>
      <c r="Z7" s="96">
        <v>2660</v>
      </c>
      <c r="AA7" s="95"/>
      <c r="AB7" s="96">
        <v>2660</v>
      </c>
      <c r="AD7" s="75" t="s">
        <v>34</v>
      </c>
      <c r="AE7" s="17" t="s">
        <v>58</v>
      </c>
      <c r="AF7" s="17">
        <v>13</v>
      </c>
      <c r="AG7" s="17">
        <v>8820</v>
      </c>
    </row>
    <row r="8" spans="2:33" x14ac:dyDescent="0.25">
      <c r="B8" s="7">
        <v>45693</v>
      </c>
      <c r="C8" s="8">
        <v>32.5</v>
      </c>
      <c r="D8" s="9"/>
      <c r="E8" s="10">
        <v>15.2</v>
      </c>
      <c r="F8" s="33">
        <f t="shared" si="0"/>
        <v>494</v>
      </c>
      <c r="G8" s="15"/>
      <c r="H8" s="16" t="s">
        <v>57</v>
      </c>
      <c r="I8" s="17"/>
      <c r="J8" s="18">
        <v>7840</v>
      </c>
      <c r="P8" s="102">
        <v>45647</v>
      </c>
      <c r="Q8" s="97" t="s">
        <v>37</v>
      </c>
      <c r="R8" s="102">
        <v>45737</v>
      </c>
      <c r="S8" s="97" t="s">
        <v>38</v>
      </c>
      <c r="T8" s="101">
        <v>695</v>
      </c>
      <c r="U8" s="97" t="s">
        <v>39</v>
      </c>
      <c r="V8" s="97" t="s">
        <v>35</v>
      </c>
      <c r="W8" s="99">
        <v>1</v>
      </c>
      <c r="X8" s="97" t="s">
        <v>40</v>
      </c>
      <c r="Y8" s="100">
        <v>700</v>
      </c>
      <c r="Z8" s="96">
        <v>700</v>
      </c>
      <c r="AA8" s="95"/>
      <c r="AB8" s="96">
        <v>700</v>
      </c>
      <c r="AD8" s="75" t="s">
        <v>35</v>
      </c>
      <c r="AE8" s="17" t="s">
        <v>59</v>
      </c>
      <c r="AF8" s="17">
        <v>1</v>
      </c>
      <c r="AG8" s="17">
        <v>700</v>
      </c>
    </row>
    <row r="9" spans="2:33" x14ac:dyDescent="0.25">
      <c r="B9" s="7">
        <v>45694</v>
      </c>
      <c r="C9" s="8">
        <v>32</v>
      </c>
      <c r="D9" s="9"/>
      <c r="E9" s="10">
        <v>15.2</v>
      </c>
      <c r="F9" s="33">
        <f t="shared" si="0"/>
        <v>486.4</v>
      </c>
      <c r="G9" s="15"/>
      <c r="H9" s="16" t="s">
        <v>58</v>
      </c>
      <c r="I9" s="17"/>
      <c r="J9" s="18">
        <v>8820</v>
      </c>
      <c r="P9" s="52">
        <v>45650</v>
      </c>
      <c r="Q9" s="53" t="s">
        <v>37</v>
      </c>
      <c r="R9" s="52">
        <v>45740</v>
      </c>
      <c r="S9" s="53" t="s">
        <v>46</v>
      </c>
      <c r="T9" s="55">
        <v>76</v>
      </c>
      <c r="U9" s="53" t="s">
        <v>39</v>
      </c>
      <c r="V9" s="53" t="s">
        <v>36</v>
      </c>
      <c r="W9" s="56">
        <v>4</v>
      </c>
      <c r="X9" s="53" t="s">
        <v>40</v>
      </c>
      <c r="Y9" s="57">
        <v>635</v>
      </c>
      <c r="Z9" s="58">
        <v>2540</v>
      </c>
      <c r="AA9" s="58"/>
      <c r="AB9" s="58">
        <v>2540</v>
      </c>
      <c r="AD9" s="73" t="s">
        <v>54</v>
      </c>
      <c r="AE9" s="17" t="s">
        <v>60</v>
      </c>
      <c r="AF9" s="17">
        <v>1</v>
      </c>
      <c r="AG9" s="17">
        <v>756</v>
      </c>
    </row>
    <row r="10" spans="2:33" x14ac:dyDescent="0.25">
      <c r="B10" s="7">
        <v>45695</v>
      </c>
      <c r="C10" s="8">
        <v>32</v>
      </c>
      <c r="D10" s="9"/>
      <c r="E10" s="10">
        <v>15.2</v>
      </c>
      <c r="F10" s="33">
        <f t="shared" si="0"/>
        <v>486.4</v>
      </c>
      <c r="G10" s="15"/>
      <c r="H10" s="16" t="s">
        <v>61</v>
      </c>
      <c r="I10" s="17"/>
      <c r="J10" s="18">
        <v>1456</v>
      </c>
      <c r="P10" s="52">
        <v>45650</v>
      </c>
      <c r="Q10" s="53" t="s">
        <v>37</v>
      </c>
      <c r="R10" s="52">
        <v>45740</v>
      </c>
      <c r="S10" s="53" t="s">
        <v>46</v>
      </c>
      <c r="T10" s="55">
        <v>76</v>
      </c>
      <c r="U10" s="53" t="s">
        <v>39</v>
      </c>
      <c r="V10" s="53" t="s">
        <v>34</v>
      </c>
      <c r="W10" s="56">
        <v>4</v>
      </c>
      <c r="X10" s="53" t="s">
        <v>40</v>
      </c>
      <c r="Y10" s="57">
        <v>640</v>
      </c>
      <c r="Z10" s="58">
        <v>2560</v>
      </c>
      <c r="AA10" s="58"/>
      <c r="AB10" s="58">
        <v>2560</v>
      </c>
    </row>
    <row r="11" spans="2:33" x14ac:dyDescent="0.25">
      <c r="B11" s="7">
        <v>45696</v>
      </c>
      <c r="C11" s="8">
        <v>32.5</v>
      </c>
      <c r="D11" s="9"/>
      <c r="E11" s="10">
        <v>15.2</v>
      </c>
      <c r="F11" s="33">
        <f t="shared" si="0"/>
        <v>494</v>
      </c>
      <c r="G11" s="19"/>
      <c r="H11" s="16"/>
      <c r="I11" s="17"/>
      <c r="J11" s="18"/>
      <c r="O11" s="92"/>
      <c r="P11" s="93">
        <v>45687</v>
      </c>
      <c r="Q11" s="53" t="s">
        <v>51</v>
      </c>
      <c r="R11" s="52">
        <v>45716</v>
      </c>
      <c r="S11" s="53" t="s">
        <v>52</v>
      </c>
      <c r="T11" s="55">
        <v>70</v>
      </c>
      <c r="U11" s="53" t="s">
        <v>39</v>
      </c>
      <c r="V11" s="53" t="s">
        <v>34</v>
      </c>
      <c r="W11" s="56">
        <v>5</v>
      </c>
      <c r="X11" s="53" t="s">
        <v>40</v>
      </c>
      <c r="Y11" s="57">
        <v>720</v>
      </c>
      <c r="Z11" s="58">
        <v>3600</v>
      </c>
      <c r="AA11" s="58"/>
      <c r="AB11" s="58">
        <v>3600</v>
      </c>
      <c r="AC11" t="s">
        <v>53</v>
      </c>
    </row>
    <row r="12" spans="2:33" x14ac:dyDescent="0.25">
      <c r="B12" s="7">
        <v>45697</v>
      </c>
      <c r="C12" s="8">
        <v>34.5</v>
      </c>
      <c r="D12" s="9"/>
      <c r="E12" s="10">
        <v>15.2</v>
      </c>
      <c r="F12" s="33">
        <f t="shared" si="0"/>
        <v>524.4</v>
      </c>
      <c r="G12" s="19"/>
      <c r="H12" s="16"/>
      <c r="I12" s="17"/>
      <c r="J12" s="18"/>
      <c r="O12" s="92"/>
      <c r="P12" s="93">
        <v>45687</v>
      </c>
      <c r="Q12" s="53" t="s">
        <v>51</v>
      </c>
      <c r="R12" s="52">
        <v>45716</v>
      </c>
      <c r="S12" s="53" t="s">
        <v>52</v>
      </c>
      <c r="T12" s="55">
        <v>70</v>
      </c>
      <c r="U12" s="53" t="s">
        <v>39</v>
      </c>
      <c r="V12" s="53" t="s">
        <v>54</v>
      </c>
      <c r="W12" s="56">
        <v>1</v>
      </c>
      <c r="X12" s="53" t="s">
        <v>40</v>
      </c>
      <c r="Y12" s="57">
        <v>756</v>
      </c>
      <c r="Z12" s="58">
        <v>756</v>
      </c>
      <c r="AA12" s="58"/>
      <c r="AB12" s="58">
        <v>756</v>
      </c>
      <c r="AC12" t="s">
        <v>53</v>
      </c>
    </row>
    <row r="13" spans="2:33" x14ac:dyDescent="0.25">
      <c r="B13" s="7">
        <v>45698</v>
      </c>
      <c r="C13" s="8">
        <v>34.5</v>
      </c>
      <c r="D13" s="9"/>
      <c r="E13" s="10">
        <v>15.2</v>
      </c>
      <c r="F13" s="33">
        <f t="shared" si="0"/>
        <v>524.4</v>
      </c>
      <c r="G13" s="19"/>
      <c r="H13" s="16"/>
      <c r="I13" s="17"/>
      <c r="J13" s="18"/>
      <c r="O13" s="92"/>
      <c r="P13" s="93">
        <v>45687</v>
      </c>
      <c r="Q13" s="53" t="s">
        <v>51</v>
      </c>
      <c r="R13" s="52">
        <v>45716</v>
      </c>
      <c r="S13" s="53" t="s">
        <v>52</v>
      </c>
      <c r="T13" s="55">
        <v>70</v>
      </c>
      <c r="U13" s="53" t="s">
        <v>39</v>
      </c>
      <c r="V13" s="53" t="s">
        <v>36</v>
      </c>
      <c r="W13" s="56">
        <v>4</v>
      </c>
      <c r="X13" s="53" t="s">
        <v>40</v>
      </c>
      <c r="Y13" s="57">
        <v>690</v>
      </c>
      <c r="Z13" s="58">
        <v>2760</v>
      </c>
      <c r="AA13" s="58"/>
      <c r="AB13" s="58">
        <v>2760</v>
      </c>
      <c r="AC13" t="s">
        <v>53</v>
      </c>
    </row>
    <row r="14" spans="2:33" x14ac:dyDescent="0.25">
      <c r="B14" s="7">
        <v>45699</v>
      </c>
      <c r="C14" s="8">
        <v>34</v>
      </c>
      <c r="D14" s="9"/>
      <c r="E14" s="10">
        <v>15.2</v>
      </c>
      <c r="F14" s="33">
        <f t="shared" si="0"/>
        <v>516.79999999999995</v>
      </c>
      <c r="G14" s="19"/>
      <c r="H14" s="16"/>
      <c r="I14" s="17"/>
      <c r="J14" s="18"/>
      <c r="P14" s="59"/>
      <c r="Q14" s="59"/>
      <c r="R14" s="59"/>
      <c r="S14" s="59"/>
      <c r="T14" s="59"/>
      <c r="U14" s="59"/>
      <c r="V14" s="59" t="s">
        <v>62</v>
      </c>
      <c r="W14" s="59"/>
      <c r="X14" s="59"/>
      <c r="Y14" s="59"/>
      <c r="Z14" s="59"/>
      <c r="AA14" s="59"/>
      <c r="AB14" s="98">
        <v>-18116</v>
      </c>
    </row>
    <row r="15" spans="2:33" x14ac:dyDescent="0.25">
      <c r="B15" s="7">
        <v>45700</v>
      </c>
      <c r="C15" s="8">
        <v>32</v>
      </c>
      <c r="D15" s="9"/>
      <c r="E15" s="10">
        <v>15.2</v>
      </c>
      <c r="F15" s="33">
        <f t="shared" si="0"/>
        <v>486.4</v>
      </c>
      <c r="G15" s="19"/>
      <c r="H15" s="16"/>
      <c r="I15" s="17"/>
      <c r="J15" s="18"/>
      <c r="P15" s="109">
        <v>45721</v>
      </c>
      <c r="Q15" s="108" t="s">
        <v>55</v>
      </c>
      <c r="R15" s="109">
        <v>45747</v>
      </c>
      <c r="S15" s="108" t="s">
        <v>38</v>
      </c>
      <c r="T15" s="107">
        <v>52</v>
      </c>
      <c r="U15" s="108" t="s">
        <v>39</v>
      </c>
      <c r="V15" s="108" t="s">
        <v>34</v>
      </c>
      <c r="W15" s="106">
        <v>4</v>
      </c>
      <c r="X15" s="108" t="s">
        <v>40</v>
      </c>
      <c r="Y15" s="105">
        <v>683</v>
      </c>
      <c r="Z15" s="104">
        <v>2732</v>
      </c>
      <c r="AA15" s="103"/>
      <c r="AB15" s="104">
        <v>2732</v>
      </c>
      <c r="AC15" s="110" t="s">
        <v>56</v>
      </c>
    </row>
    <row r="16" spans="2:33" x14ac:dyDescent="0.25">
      <c r="B16" s="7">
        <v>45701</v>
      </c>
      <c r="C16" s="8">
        <v>33</v>
      </c>
      <c r="D16" s="9"/>
      <c r="E16" s="10">
        <v>15.2</v>
      </c>
      <c r="F16" s="33">
        <f t="shared" si="0"/>
        <v>501.59999999999997</v>
      </c>
      <c r="G16" s="19"/>
      <c r="H16" s="16"/>
      <c r="I16" s="17"/>
      <c r="J16" s="18"/>
      <c r="P16" s="109">
        <v>45721</v>
      </c>
      <c r="Q16" s="108" t="s">
        <v>55</v>
      </c>
      <c r="R16" s="109">
        <v>45747</v>
      </c>
      <c r="S16" s="108" t="s">
        <v>38</v>
      </c>
      <c r="T16" s="107">
        <v>52</v>
      </c>
      <c r="U16" s="108" t="s">
        <v>39</v>
      </c>
      <c r="V16" s="108" t="s">
        <v>54</v>
      </c>
      <c r="W16" s="106">
        <v>1</v>
      </c>
      <c r="X16" s="108" t="s">
        <v>40</v>
      </c>
      <c r="Y16" s="105">
        <v>722</v>
      </c>
      <c r="Z16" s="104">
        <v>722</v>
      </c>
      <c r="AA16" s="103"/>
      <c r="AB16" s="104">
        <v>722</v>
      </c>
      <c r="AC16" s="110" t="s">
        <v>56</v>
      </c>
    </row>
    <row r="17" spans="2:30" x14ac:dyDescent="0.25">
      <c r="B17" s="7">
        <v>45702</v>
      </c>
      <c r="C17" s="8">
        <v>33.5</v>
      </c>
      <c r="D17" s="9"/>
      <c r="E17" s="10">
        <v>15.2</v>
      </c>
      <c r="F17" s="33">
        <f t="shared" si="0"/>
        <v>509.2</v>
      </c>
      <c r="G17" s="19"/>
      <c r="H17" s="16"/>
      <c r="I17" s="17"/>
      <c r="J17" s="18"/>
      <c r="P17" s="109">
        <v>45721</v>
      </c>
      <c r="Q17" s="108" t="s">
        <v>55</v>
      </c>
      <c r="R17" s="109">
        <v>45747</v>
      </c>
      <c r="S17" s="108" t="s">
        <v>38</v>
      </c>
      <c r="T17" s="107">
        <v>52</v>
      </c>
      <c r="U17" s="108" t="s">
        <v>39</v>
      </c>
      <c r="V17" s="108" t="s">
        <v>36</v>
      </c>
      <c r="W17" s="106">
        <v>5</v>
      </c>
      <c r="X17" s="108" t="s">
        <v>40</v>
      </c>
      <c r="Y17" s="105">
        <v>666</v>
      </c>
      <c r="Z17" s="104">
        <v>3330</v>
      </c>
      <c r="AA17" s="103"/>
      <c r="AB17" s="104">
        <v>3330</v>
      </c>
      <c r="AC17" s="110" t="s">
        <v>56</v>
      </c>
    </row>
    <row r="18" spans="2:30" x14ac:dyDescent="0.25">
      <c r="B18" s="7">
        <v>45703</v>
      </c>
      <c r="C18" s="8">
        <v>34</v>
      </c>
      <c r="D18" s="9"/>
      <c r="E18" s="10">
        <v>15.2</v>
      </c>
      <c r="F18" s="33">
        <f t="shared" si="0"/>
        <v>516.79999999999995</v>
      </c>
      <c r="G18" s="19"/>
      <c r="H18" s="16"/>
      <c r="I18" s="17"/>
      <c r="J18" s="18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2:30" x14ac:dyDescent="0.25">
      <c r="B19" s="7">
        <v>45704</v>
      </c>
      <c r="C19" s="8">
        <v>35</v>
      </c>
      <c r="D19" s="9"/>
      <c r="E19" s="10">
        <v>15.2</v>
      </c>
      <c r="F19" s="33">
        <f t="shared" si="0"/>
        <v>532</v>
      </c>
      <c r="G19" s="19"/>
      <c r="H19" s="16"/>
      <c r="I19" s="17"/>
      <c r="J19" s="18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</row>
    <row r="20" spans="2:30" x14ac:dyDescent="0.25">
      <c r="B20" s="7">
        <v>45705</v>
      </c>
      <c r="C20" s="8">
        <v>35</v>
      </c>
      <c r="D20" s="9"/>
      <c r="E20" s="10">
        <v>15.2</v>
      </c>
      <c r="F20" s="33">
        <f t="shared" si="0"/>
        <v>532</v>
      </c>
      <c r="G20" s="19"/>
      <c r="H20" s="16"/>
      <c r="I20" s="17"/>
      <c r="J20" s="18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</row>
    <row r="21" spans="2:30" x14ac:dyDescent="0.25">
      <c r="B21" s="7">
        <v>45706</v>
      </c>
      <c r="C21" s="8">
        <v>34</v>
      </c>
      <c r="D21" s="9"/>
      <c r="E21" s="10">
        <v>15.2</v>
      </c>
      <c r="F21" s="33">
        <f t="shared" si="0"/>
        <v>516.79999999999995</v>
      </c>
      <c r="G21" s="19"/>
      <c r="H21" s="16"/>
      <c r="I21" s="17"/>
      <c r="J21" s="18"/>
    </row>
    <row r="22" spans="2:30" x14ac:dyDescent="0.25">
      <c r="B22" s="7">
        <v>45707</v>
      </c>
      <c r="C22" s="8">
        <v>34.5</v>
      </c>
      <c r="D22" s="9"/>
      <c r="E22" s="10">
        <v>15.2</v>
      </c>
      <c r="F22" s="33">
        <f t="shared" si="0"/>
        <v>524.4</v>
      </c>
      <c r="G22" s="19"/>
      <c r="H22" s="16"/>
      <c r="I22" s="17"/>
      <c r="J22" s="18"/>
      <c r="P22" s="117">
        <v>45736</v>
      </c>
      <c r="Q22" s="116" t="s">
        <v>63</v>
      </c>
      <c r="R22" s="117">
        <v>45777</v>
      </c>
      <c r="S22" s="116" t="s">
        <v>38</v>
      </c>
      <c r="T22" s="115">
        <v>78</v>
      </c>
      <c r="U22" s="116" t="s">
        <v>39</v>
      </c>
      <c r="V22" s="116" t="s">
        <v>34</v>
      </c>
      <c r="W22" s="114">
        <v>5</v>
      </c>
      <c r="X22" s="116" t="s">
        <v>40</v>
      </c>
      <c r="Y22" s="113">
        <v>683</v>
      </c>
      <c r="Z22" s="112">
        <v>3415</v>
      </c>
      <c r="AA22" s="111"/>
      <c r="AB22" s="112">
        <v>3415</v>
      </c>
      <c r="AC22" s="116" t="s">
        <v>64</v>
      </c>
      <c r="AD22" s="17"/>
    </row>
    <row r="23" spans="2:30" x14ac:dyDescent="0.25">
      <c r="B23" s="7">
        <v>45708</v>
      </c>
      <c r="C23" s="8">
        <v>33.5</v>
      </c>
      <c r="D23" s="9"/>
      <c r="E23" s="10">
        <v>15.2</v>
      </c>
      <c r="F23" s="33">
        <f t="shared" si="0"/>
        <v>509.2</v>
      </c>
      <c r="G23" s="19"/>
      <c r="H23" s="16"/>
      <c r="I23" s="17"/>
      <c r="J23" s="18"/>
      <c r="P23" s="117">
        <v>45736</v>
      </c>
      <c r="Q23" s="116" t="s">
        <v>63</v>
      </c>
      <c r="R23" s="117">
        <v>45777</v>
      </c>
      <c r="S23" s="116" t="s">
        <v>38</v>
      </c>
      <c r="T23" s="115">
        <v>78</v>
      </c>
      <c r="U23" s="116" t="s">
        <v>39</v>
      </c>
      <c r="V23" s="116" t="s">
        <v>36</v>
      </c>
      <c r="W23" s="114">
        <v>5</v>
      </c>
      <c r="X23" s="116" t="s">
        <v>40</v>
      </c>
      <c r="Y23" s="113">
        <v>666</v>
      </c>
      <c r="Z23" s="112">
        <v>3330</v>
      </c>
      <c r="AA23" s="111"/>
      <c r="AB23" s="112">
        <v>3330</v>
      </c>
      <c r="AC23" s="116" t="s">
        <v>64</v>
      </c>
      <c r="AD23" s="17"/>
    </row>
    <row r="24" spans="2:30" x14ac:dyDescent="0.25">
      <c r="B24" s="7">
        <v>45709</v>
      </c>
      <c r="C24" s="8">
        <v>35.5</v>
      </c>
      <c r="D24" s="9"/>
      <c r="E24" s="10">
        <v>15.2</v>
      </c>
      <c r="F24" s="33">
        <f t="shared" si="0"/>
        <v>539.6</v>
      </c>
      <c r="G24" s="19"/>
      <c r="H24" s="16"/>
      <c r="I24" s="17"/>
      <c r="J24" s="18"/>
    </row>
    <row r="25" spans="2:30" x14ac:dyDescent="0.25">
      <c r="B25" s="7">
        <v>45710</v>
      </c>
      <c r="C25" s="8">
        <v>34</v>
      </c>
      <c r="D25" s="9"/>
      <c r="E25" s="10">
        <v>15.2</v>
      </c>
      <c r="F25" s="33">
        <f t="shared" si="0"/>
        <v>516.79999999999995</v>
      </c>
      <c r="G25" s="19"/>
      <c r="H25" s="16"/>
      <c r="I25" s="17"/>
      <c r="J25" s="18"/>
    </row>
    <row r="26" spans="2:30" x14ac:dyDescent="0.25">
      <c r="B26" s="7">
        <v>45711</v>
      </c>
      <c r="C26" s="8">
        <v>33.5</v>
      </c>
      <c r="D26" s="9"/>
      <c r="E26" s="10">
        <v>15.2</v>
      </c>
      <c r="F26" s="33">
        <f t="shared" si="0"/>
        <v>509.2</v>
      </c>
      <c r="G26" s="19"/>
      <c r="H26" s="16"/>
      <c r="I26" s="17"/>
      <c r="J26" s="18"/>
    </row>
    <row r="27" spans="2:30" x14ac:dyDescent="0.25">
      <c r="B27" s="7">
        <v>45712</v>
      </c>
      <c r="C27" s="8">
        <v>28</v>
      </c>
      <c r="D27" s="9"/>
      <c r="E27" s="10">
        <v>15.2</v>
      </c>
      <c r="F27" s="33">
        <f t="shared" si="0"/>
        <v>425.59999999999997</v>
      </c>
      <c r="G27" s="19"/>
      <c r="H27" s="16"/>
      <c r="I27" s="17"/>
      <c r="J27" s="18"/>
      <c r="M27" s="17"/>
      <c r="N27" s="40"/>
    </row>
    <row r="28" spans="2:30" x14ac:dyDescent="0.25">
      <c r="B28" s="7">
        <v>45713</v>
      </c>
      <c r="C28" s="8">
        <v>29.5</v>
      </c>
      <c r="D28" s="9"/>
      <c r="E28" s="10">
        <v>15.2</v>
      </c>
      <c r="F28" s="33">
        <f t="shared" si="0"/>
        <v>448.4</v>
      </c>
      <c r="G28" s="19"/>
      <c r="H28" s="16"/>
      <c r="I28" s="17"/>
      <c r="J28" s="18"/>
      <c r="M28" s="17"/>
      <c r="N28" s="40"/>
    </row>
    <row r="29" spans="2:30" x14ac:dyDescent="0.25">
      <c r="B29" s="7">
        <v>45714</v>
      </c>
      <c r="C29" s="8">
        <v>34.5</v>
      </c>
      <c r="D29" s="9"/>
      <c r="E29" s="10">
        <v>15.2</v>
      </c>
      <c r="F29" s="33">
        <f t="shared" si="0"/>
        <v>524.4</v>
      </c>
      <c r="G29" s="19"/>
      <c r="H29" s="16"/>
      <c r="I29" s="17"/>
      <c r="J29" s="18"/>
      <c r="M29" s="17"/>
      <c r="N29" s="40"/>
    </row>
    <row r="30" spans="2:30" x14ac:dyDescent="0.25">
      <c r="B30" s="7">
        <v>45715</v>
      </c>
      <c r="C30" s="8">
        <v>34.5</v>
      </c>
      <c r="D30" s="9"/>
      <c r="E30" s="10">
        <v>15.2</v>
      </c>
      <c r="F30" s="33">
        <f t="shared" si="0"/>
        <v>524.4</v>
      </c>
      <c r="G30" s="19"/>
      <c r="H30" s="16"/>
      <c r="I30" s="17"/>
      <c r="J30" s="18"/>
      <c r="M30" s="17"/>
      <c r="N30" s="40"/>
    </row>
    <row r="31" spans="2:30" x14ac:dyDescent="0.25">
      <c r="B31" s="7">
        <v>45716</v>
      </c>
      <c r="C31" s="8">
        <v>30.5</v>
      </c>
      <c r="D31" s="9"/>
      <c r="E31" s="10">
        <v>15.2</v>
      </c>
      <c r="F31" s="33">
        <f t="shared" si="0"/>
        <v>463.59999999999997</v>
      </c>
      <c r="G31" s="19"/>
      <c r="H31" s="16"/>
      <c r="I31" s="17"/>
      <c r="J31" s="18"/>
      <c r="M31" s="17"/>
      <c r="N31" s="40"/>
    </row>
    <row r="32" spans="2:30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926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18270.533544000005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14075.199999999999</v>
      </c>
      <c r="L36" s="31">
        <f>J36-J4-J5-J6</f>
        <v>13920.513551999999</v>
      </c>
      <c r="M36" s="31">
        <v>14103.68</v>
      </c>
      <c r="N36" s="31">
        <f>L36-M36</f>
        <v>-183.16644800000176</v>
      </c>
    </row>
    <row r="37" spans="2:14" x14ac:dyDescent="0.25">
      <c r="B37" s="26" t="s">
        <v>14</v>
      </c>
      <c r="C37" s="30">
        <f>C35</f>
        <v>926</v>
      </c>
      <c r="D37" s="9">
        <f>D35/1.03</f>
        <v>0</v>
      </c>
      <c r="E37" s="10"/>
      <c r="F37" s="33">
        <f>SUM(F4:F36)</f>
        <v>14075.199999999999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-4195.3335440000064</v>
      </c>
      <c r="M39" s="17"/>
      <c r="N39" s="40">
        <f>J39+N34</f>
        <v>-4195.3335440000064</v>
      </c>
    </row>
    <row r="40" spans="2:14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  <c r="M40" s="17" t="s">
        <v>25</v>
      </c>
      <c r="N40" s="40">
        <v>10979.626600000001</v>
      </c>
    </row>
    <row r="41" spans="2:14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  <c r="M41" s="17" t="s">
        <v>32</v>
      </c>
      <c r="N41" s="40">
        <f>N40+N39</f>
        <v>6784.293055999995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6745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45610</v>
      </c>
      <c r="Q3" s="86" t="s">
        <v>37</v>
      </c>
      <c r="R3" s="85">
        <v>45700</v>
      </c>
      <c r="S3" s="86" t="s">
        <v>38</v>
      </c>
      <c r="T3" s="87">
        <v>566</v>
      </c>
      <c r="U3" s="86" t="s">
        <v>41</v>
      </c>
      <c r="V3" s="86" t="s">
        <v>34</v>
      </c>
      <c r="W3" s="88">
        <v>4</v>
      </c>
      <c r="X3" s="86" t="s">
        <v>40</v>
      </c>
      <c r="Y3" s="89">
        <v>620</v>
      </c>
      <c r="Z3" s="90">
        <v>2480</v>
      </c>
      <c r="AA3" s="91"/>
      <c r="AB3" s="90">
        <v>2480</v>
      </c>
    </row>
    <row r="4" spans="2:29" x14ac:dyDescent="0.25">
      <c r="B4" s="7">
        <v>45717</v>
      </c>
      <c r="C4" s="8">
        <v>34</v>
      </c>
      <c r="D4" s="9"/>
      <c r="E4" s="10">
        <v>15.2</v>
      </c>
      <c r="F4" s="33">
        <f>E4*C4</f>
        <v>516.79999999999995</v>
      </c>
      <c r="G4" s="11"/>
      <c r="H4" s="12" t="s">
        <v>6</v>
      </c>
      <c r="I4" s="13">
        <v>0.01</v>
      </c>
      <c r="J4" s="14">
        <f>(F36+F37)*I4</f>
        <v>140.828</v>
      </c>
      <c r="P4" s="85">
        <v>45610</v>
      </c>
      <c r="Q4" s="86" t="s">
        <v>37</v>
      </c>
      <c r="R4" s="85">
        <v>45700</v>
      </c>
      <c r="S4" s="86" t="s">
        <v>38</v>
      </c>
      <c r="T4" s="87">
        <v>566</v>
      </c>
      <c r="U4" s="86" t="s">
        <v>42</v>
      </c>
      <c r="V4" s="86" t="s">
        <v>36</v>
      </c>
      <c r="W4" s="88">
        <v>4</v>
      </c>
      <c r="X4" s="86" t="s">
        <v>40</v>
      </c>
      <c r="Y4" s="89">
        <v>585</v>
      </c>
      <c r="Z4" s="90">
        <v>2340</v>
      </c>
      <c r="AA4" s="91"/>
      <c r="AB4" s="90">
        <v>2340</v>
      </c>
    </row>
    <row r="5" spans="2:29" x14ac:dyDescent="0.25">
      <c r="B5" s="7">
        <v>45718</v>
      </c>
      <c r="C5" s="8">
        <v>33.5</v>
      </c>
      <c r="D5" s="9"/>
      <c r="E5" s="10">
        <v>15.2</v>
      </c>
      <c r="F5" s="33">
        <f t="shared" ref="F5:F34" si="0">E5*C5</f>
        <v>509.2</v>
      </c>
      <c r="G5" s="11"/>
      <c r="H5" s="12" t="s">
        <v>7</v>
      </c>
      <c r="I5" s="13">
        <v>1E-3</v>
      </c>
      <c r="J5" s="14">
        <f>(F36+F37-J4-J6)*I5</f>
        <v>13.941972000000002</v>
      </c>
      <c r="P5" s="59"/>
      <c r="Q5" s="59"/>
      <c r="R5" s="59"/>
      <c r="S5" s="59"/>
      <c r="T5" s="59"/>
      <c r="U5" s="59"/>
      <c r="V5" s="59" t="s">
        <v>43</v>
      </c>
      <c r="W5" s="59"/>
      <c r="X5" s="59"/>
      <c r="Y5" s="59"/>
      <c r="Z5" s="59"/>
      <c r="AA5" s="59"/>
      <c r="AB5" s="61">
        <v>-4820</v>
      </c>
    </row>
    <row r="6" spans="2:29" x14ac:dyDescent="0.25">
      <c r="B6" s="7">
        <v>45719</v>
      </c>
      <c r="C6" s="8">
        <v>32.5</v>
      </c>
      <c r="D6" s="9"/>
      <c r="E6" s="10">
        <v>15.2</v>
      </c>
      <c r="F6" s="33">
        <f t="shared" si="0"/>
        <v>494</v>
      </c>
      <c r="G6" s="11"/>
      <c r="H6" s="12" t="s">
        <v>8</v>
      </c>
      <c r="I6" s="13"/>
      <c r="J6" s="14"/>
      <c r="P6" s="102">
        <v>45647</v>
      </c>
      <c r="Q6" s="97" t="s">
        <v>37</v>
      </c>
      <c r="R6" s="102">
        <v>45737</v>
      </c>
      <c r="S6" s="97" t="s">
        <v>38</v>
      </c>
      <c r="T6" s="101">
        <v>695</v>
      </c>
      <c r="U6" s="97" t="s">
        <v>39</v>
      </c>
      <c r="V6" s="97" t="s">
        <v>36</v>
      </c>
      <c r="W6" s="99">
        <v>4</v>
      </c>
      <c r="X6" s="97" t="s">
        <v>40</v>
      </c>
      <c r="Y6" s="100">
        <v>635</v>
      </c>
      <c r="Z6" s="96">
        <v>2540</v>
      </c>
      <c r="AA6" s="95"/>
      <c r="AB6" s="96">
        <v>2540</v>
      </c>
    </row>
    <row r="7" spans="2:29" x14ac:dyDescent="0.25">
      <c r="B7" s="7">
        <v>45720</v>
      </c>
      <c r="C7" s="8">
        <v>36</v>
      </c>
      <c r="D7" s="9"/>
      <c r="E7" s="10">
        <v>15.2</v>
      </c>
      <c r="F7" s="33">
        <f t="shared" si="0"/>
        <v>547.19999999999993</v>
      </c>
      <c r="G7" s="11"/>
      <c r="H7" s="12" t="s">
        <v>9</v>
      </c>
      <c r="I7" s="13"/>
      <c r="J7" s="14">
        <f>'ŞUBAT 2025'!J39*-1</f>
        <v>4195.3335440000064</v>
      </c>
      <c r="P7" s="102">
        <v>45647</v>
      </c>
      <c r="Q7" s="97" t="s">
        <v>37</v>
      </c>
      <c r="R7" s="102">
        <v>45737</v>
      </c>
      <c r="S7" s="97" t="s">
        <v>38</v>
      </c>
      <c r="T7" s="101">
        <v>695</v>
      </c>
      <c r="U7" s="97" t="s">
        <v>39</v>
      </c>
      <c r="V7" s="97" t="s">
        <v>34</v>
      </c>
      <c r="W7" s="99">
        <v>4</v>
      </c>
      <c r="X7" s="97" t="s">
        <v>40</v>
      </c>
      <c r="Y7" s="100">
        <v>665</v>
      </c>
      <c r="Z7" s="96">
        <v>2660</v>
      </c>
      <c r="AA7" s="95"/>
      <c r="AB7" s="96">
        <v>2660</v>
      </c>
    </row>
    <row r="8" spans="2:29" x14ac:dyDescent="0.25">
      <c r="B8" s="7">
        <v>45721</v>
      </c>
      <c r="C8" s="8">
        <v>29.5</v>
      </c>
      <c r="D8" s="9"/>
      <c r="E8" s="10">
        <v>15.2</v>
      </c>
      <c r="F8" s="33">
        <f t="shared" si="0"/>
        <v>448.4</v>
      </c>
      <c r="G8" s="109">
        <v>45721</v>
      </c>
      <c r="H8" s="16" t="s">
        <v>65</v>
      </c>
      <c r="I8" s="17"/>
      <c r="J8" s="18">
        <v>2732</v>
      </c>
      <c r="P8" s="102">
        <v>45647</v>
      </c>
      <c r="Q8" s="97" t="s">
        <v>37</v>
      </c>
      <c r="R8" s="102">
        <v>45737</v>
      </c>
      <c r="S8" s="97" t="s">
        <v>38</v>
      </c>
      <c r="T8" s="101">
        <v>695</v>
      </c>
      <c r="U8" s="97" t="s">
        <v>39</v>
      </c>
      <c r="V8" s="97" t="s">
        <v>35</v>
      </c>
      <c r="W8" s="99">
        <v>1</v>
      </c>
      <c r="X8" s="97" t="s">
        <v>40</v>
      </c>
      <c r="Y8" s="100">
        <v>700</v>
      </c>
      <c r="Z8" s="96">
        <v>700</v>
      </c>
      <c r="AA8" s="95"/>
      <c r="AB8" s="96">
        <v>700</v>
      </c>
    </row>
    <row r="9" spans="2:29" x14ac:dyDescent="0.25">
      <c r="B9" s="7">
        <v>45722</v>
      </c>
      <c r="C9" s="8">
        <v>36</v>
      </c>
      <c r="D9" s="9"/>
      <c r="E9" s="10">
        <v>15.2</v>
      </c>
      <c r="F9" s="33">
        <f t="shared" si="0"/>
        <v>547.19999999999993</v>
      </c>
      <c r="G9" s="109">
        <v>45721</v>
      </c>
      <c r="H9" s="16" t="s">
        <v>66</v>
      </c>
      <c r="I9" s="17"/>
      <c r="J9" s="18">
        <v>722</v>
      </c>
      <c r="P9" s="52">
        <v>45650</v>
      </c>
      <c r="Q9" s="53" t="s">
        <v>37</v>
      </c>
      <c r="R9" s="52">
        <v>45740</v>
      </c>
      <c r="S9" s="53" t="s">
        <v>46</v>
      </c>
      <c r="T9" s="55">
        <v>76</v>
      </c>
      <c r="U9" s="53" t="s">
        <v>39</v>
      </c>
      <c r="V9" s="53" t="s">
        <v>36</v>
      </c>
      <c r="W9" s="56">
        <v>4</v>
      </c>
      <c r="X9" s="53" t="s">
        <v>40</v>
      </c>
      <c r="Y9" s="57">
        <v>635</v>
      </c>
      <c r="Z9" s="58">
        <v>2540</v>
      </c>
      <c r="AA9" s="58"/>
      <c r="AB9" s="58">
        <v>2540</v>
      </c>
    </row>
    <row r="10" spans="2:29" x14ac:dyDescent="0.25">
      <c r="B10" s="7">
        <v>45723</v>
      </c>
      <c r="C10" s="8">
        <v>35.5</v>
      </c>
      <c r="D10" s="9"/>
      <c r="E10" s="10">
        <v>15.2</v>
      </c>
      <c r="F10" s="33">
        <f t="shared" si="0"/>
        <v>539.6</v>
      </c>
      <c r="G10" s="109">
        <v>45721</v>
      </c>
      <c r="H10" s="16" t="s">
        <v>67</v>
      </c>
      <c r="I10" s="17"/>
      <c r="J10" s="18">
        <v>3330</v>
      </c>
      <c r="P10" s="52">
        <v>45650</v>
      </c>
      <c r="Q10" s="53" t="s">
        <v>37</v>
      </c>
      <c r="R10" s="52">
        <v>45740</v>
      </c>
      <c r="S10" s="53" t="s">
        <v>46</v>
      </c>
      <c r="T10" s="55">
        <v>76</v>
      </c>
      <c r="U10" s="53" t="s">
        <v>39</v>
      </c>
      <c r="V10" s="53" t="s">
        <v>34</v>
      </c>
      <c r="W10" s="56">
        <v>4</v>
      </c>
      <c r="X10" s="53" t="s">
        <v>40</v>
      </c>
      <c r="Y10" s="57">
        <v>640</v>
      </c>
      <c r="Z10" s="58">
        <v>2560</v>
      </c>
      <c r="AA10" s="58"/>
      <c r="AB10" s="58">
        <v>2560</v>
      </c>
    </row>
    <row r="11" spans="2:29" x14ac:dyDescent="0.25">
      <c r="B11" s="7">
        <v>45724</v>
      </c>
      <c r="C11" s="8">
        <v>34</v>
      </c>
      <c r="D11" s="9"/>
      <c r="E11" s="10">
        <v>15.2</v>
      </c>
      <c r="F11" s="33">
        <f t="shared" si="0"/>
        <v>516.79999999999995</v>
      </c>
      <c r="G11" s="19"/>
      <c r="H11" s="16"/>
      <c r="I11" s="17"/>
      <c r="J11" s="18"/>
      <c r="P11" s="93">
        <v>45687</v>
      </c>
      <c r="Q11" s="53" t="s">
        <v>51</v>
      </c>
      <c r="R11" s="52">
        <v>45716</v>
      </c>
      <c r="S11" s="53" t="s">
        <v>52</v>
      </c>
      <c r="T11" s="55">
        <v>70</v>
      </c>
      <c r="U11" s="53" t="s">
        <v>39</v>
      </c>
      <c r="V11" s="53" t="s">
        <v>34</v>
      </c>
      <c r="W11" s="56">
        <v>5</v>
      </c>
      <c r="X11" s="53" t="s">
        <v>40</v>
      </c>
      <c r="Y11" s="57">
        <v>720</v>
      </c>
      <c r="Z11" s="58">
        <v>3600</v>
      </c>
      <c r="AA11" s="58"/>
      <c r="AB11" s="58">
        <v>3600</v>
      </c>
      <c r="AC11" t="s">
        <v>53</v>
      </c>
    </row>
    <row r="12" spans="2:29" x14ac:dyDescent="0.25">
      <c r="B12" s="7">
        <v>45725</v>
      </c>
      <c r="C12" s="8">
        <v>34.5</v>
      </c>
      <c r="D12" s="9"/>
      <c r="E12" s="10">
        <v>15.2</v>
      </c>
      <c r="F12" s="33">
        <f t="shared" si="0"/>
        <v>524.4</v>
      </c>
      <c r="G12" s="15">
        <v>45769</v>
      </c>
      <c r="H12" s="16" t="s">
        <v>45</v>
      </c>
      <c r="I12" s="17"/>
      <c r="J12" s="18">
        <v>2948.7</v>
      </c>
      <c r="P12" s="93">
        <v>45687</v>
      </c>
      <c r="Q12" s="53" t="s">
        <v>51</v>
      </c>
      <c r="R12" s="52">
        <v>45716</v>
      </c>
      <c r="S12" s="53" t="s">
        <v>52</v>
      </c>
      <c r="T12" s="55">
        <v>70</v>
      </c>
      <c r="U12" s="53" t="s">
        <v>39</v>
      </c>
      <c r="V12" s="53" t="s">
        <v>54</v>
      </c>
      <c r="W12" s="56">
        <v>1</v>
      </c>
      <c r="X12" s="53" t="s">
        <v>40</v>
      </c>
      <c r="Y12" s="57">
        <v>756</v>
      </c>
      <c r="Z12" s="58">
        <v>756</v>
      </c>
      <c r="AA12" s="58"/>
      <c r="AB12" s="58">
        <v>756</v>
      </c>
      <c r="AC12" t="s">
        <v>53</v>
      </c>
    </row>
    <row r="13" spans="2:29" x14ac:dyDescent="0.25">
      <c r="B13" s="7">
        <v>45726</v>
      </c>
      <c r="C13" s="8">
        <v>33.5</v>
      </c>
      <c r="D13" s="9"/>
      <c r="E13" s="10">
        <v>15.2</v>
      </c>
      <c r="F13" s="33">
        <f t="shared" si="0"/>
        <v>509.2</v>
      </c>
      <c r="G13" s="19"/>
      <c r="H13" s="16"/>
      <c r="I13" s="17"/>
      <c r="J13" s="18"/>
      <c r="P13" s="93">
        <v>45687</v>
      </c>
      <c r="Q13" s="53" t="s">
        <v>51</v>
      </c>
      <c r="R13" s="52">
        <v>45716</v>
      </c>
      <c r="S13" s="53" t="s">
        <v>52</v>
      </c>
      <c r="T13" s="55">
        <v>70</v>
      </c>
      <c r="U13" s="53" t="s">
        <v>39</v>
      </c>
      <c r="V13" s="53" t="s">
        <v>36</v>
      </c>
      <c r="W13" s="56">
        <v>4</v>
      </c>
      <c r="X13" s="53" t="s">
        <v>40</v>
      </c>
      <c r="Y13" s="57">
        <v>690</v>
      </c>
      <c r="Z13" s="58">
        <v>2760</v>
      </c>
      <c r="AA13" s="58"/>
      <c r="AB13" s="58">
        <v>2760</v>
      </c>
      <c r="AC13" t="s">
        <v>53</v>
      </c>
    </row>
    <row r="14" spans="2:29" x14ac:dyDescent="0.25">
      <c r="B14" s="7">
        <v>45727</v>
      </c>
      <c r="C14" s="8">
        <v>33</v>
      </c>
      <c r="D14" s="9"/>
      <c r="E14" s="10">
        <v>15.2</v>
      </c>
      <c r="F14" s="33">
        <f t="shared" si="0"/>
        <v>501.59999999999997</v>
      </c>
      <c r="G14" s="19"/>
      <c r="H14" s="16"/>
      <c r="I14" s="17"/>
      <c r="J14" s="18"/>
      <c r="P14" s="59"/>
      <c r="Q14" s="59"/>
      <c r="R14" s="59"/>
      <c r="S14" s="59"/>
      <c r="T14" s="59"/>
      <c r="U14" s="59"/>
      <c r="V14" s="59" t="s">
        <v>62</v>
      </c>
      <c r="W14" s="59"/>
      <c r="X14" s="59"/>
      <c r="Y14" s="59"/>
      <c r="Z14" s="59"/>
      <c r="AA14" s="59"/>
      <c r="AB14" s="98">
        <v>-18116</v>
      </c>
    </row>
    <row r="15" spans="2:29" x14ac:dyDescent="0.25">
      <c r="B15" s="7">
        <v>45728</v>
      </c>
      <c r="C15" s="8">
        <v>33.5</v>
      </c>
      <c r="D15" s="9"/>
      <c r="E15" s="10">
        <v>15.2</v>
      </c>
      <c r="F15" s="33">
        <f t="shared" si="0"/>
        <v>509.2</v>
      </c>
      <c r="G15" s="19"/>
      <c r="H15" s="16"/>
      <c r="I15" s="17"/>
      <c r="J15" s="18"/>
      <c r="P15" s="126">
        <v>45721</v>
      </c>
      <c r="Q15" s="127" t="s">
        <v>55</v>
      </c>
      <c r="R15" s="126">
        <v>45747</v>
      </c>
      <c r="S15" s="127" t="s">
        <v>38</v>
      </c>
      <c r="T15" s="128">
        <v>52</v>
      </c>
      <c r="U15" s="127" t="s">
        <v>39</v>
      </c>
      <c r="V15" s="127" t="s">
        <v>34</v>
      </c>
      <c r="W15" s="129">
        <v>4</v>
      </c>
      <c r="X15" s="127" t="s">
        <v>40</v>
      </c>
      <c r="Y15" s="130">
        <v>683</v>
      </c>
      <c r="Z15" s="131">
        <v>2732</v>
      </c>
      <c r="AA15" s="132"/>
      <c r="AB15" s="131">
        <v>2732</v>
      </c>
      <c r="AC15" s="110" t="s">
        <v>56</v>
      </c>
    </row>
    <row r="16" spans="2:29" x14ac:dyDescent="0.25">
      <c r="B16" s="7">
        <v>45729</v>
      </c>
      <c r="C16" s="8">
        <v>33.5</v>
      </c>
      <c r="D16" s="9"/>
      <c r="E16" s="10">
        <v>15.2</v>
      </c>
      <c r="F16" s="33">
        <f t="shared" si="0"/>
        <v>509.2</v>
      </c>
      <c r="G16" s="19"/>
      <c r="H16" s="16"/>
      <c r="I16" s="17"/>
      <c r="J16" s="18"/>
      <c r="P16" s="126">
        <v>45721</v>
      </c>
      <c r="Q16" s="127" t="s">
        <v>55</v>
      </c>
      <c r="R16" s="126">
        <v>45747</v>
      </c>
      <c r="S16" s="127" t="s">
        <v>38</v>
      </c>
      <c r="T16" s="128">
        <v>52</v>
      </c>
      <c r="U16" s="127" t="s">
        <v>39</v>
      </c>
      <c r="V16" s="127" t="s">
        <v>54</v>
      </c>
      <c r="W16" s="129">
        <v>1</v>
      </c>
      <c r="X16" s="127" t="s">
        <v>40</v>
      </c>
      <c r="Y16" s="130">
        <v>722</v>
      </c>
      <c r="Z16" s="131">
        <v>722</v>
      </c>
      <c r="AA16" s="132"/>
      <c r="AB16" s="131">
        <v>722</v>
      </c>
      <c r="AC16" s="110" t="s">
        <v>56</v>
      </c>
    </row>
    <row r="17" spans="2:29" x14ac:dyDescent="0.25">
      <c r="B17" s="7">
        <v>45730</v>
      </c>
      <c r="C17" s="8">
        <v>33</v>
      </c>
      <c r="D17" s="9"/>
      <c r="E17" s="10">
        <v>15.2</v>
      </c>
      <c r="F17" s="33">
        <f t="shared" si="0"/>
        <v>501.59999999999997</v>
      </c>
      <c r="G17" s="19"/>
      <c r="H17" s="16"/>
      <c r="I17" s="17"/>
      <c r="J17" s="18"/>
      <c r="P17" s="126">
        <v>45721</v>
      </c>
      <c r="Q17" s="127" t="s">
        <v>55</v>
      </c>
      <c r="R17" s="126">
        <v>45747</v>
      </c>
      <c r="S17" s="127" t="s">
        <v>38</v>
      </c>
      <c r="T17" s="128">
        <v>52</v>
      </c>
      <c r="U17" s="127" t="s">
        <v>39</v>
      </c>
      <c r="V17" s="127" t="s">
        <v>36</v>
      </c>
      <c r="W17" s="129">
        <v>5</v>
      </c>
      <c r="X17" s="127" t="s">
        <v>40</v>
      </c>
      <c r="Y17" s="130">
        <v>666</v>
      </c>
      <c r="Z17" s="131">
        <v>3330</v>
      </c>
      <c r="AA17" s="132"/>
      <c r="AB17" s="131">
        <v>3330</v>
      </c>
      <c r="AC17" s="110" t="s">
        <v>56</v>
      </c>
    </row>
    <row r="18" spans="2:29" x14ac:dyDescent="0.25">
      <c r="B18" s="7">
        <v>45731</v>
      </c>
      <c r="C18" s="8">
        <v>23</v>
      </c>
      <c r="D18" s="9"/>
      <c r="E18" s="10">
        <v>15.2</v>
      </c>
      <c r="F18" s="33">
        <f t="shared" si="0"/>
        <v>349.59999999999997</v>
      </c>
      <c r="G18" s="19"/>
      <c r="H18" s="16"/>
      <c r="I18" s="17"/>
      <c r="J18" s="18"/>
      <c r="P18" s="59"/>
      <c r="Q18" s="59"/>
      <c r="R18" s="59"/>
      <c r="S18" s="59"/>
      <c r="T18" s="59"/>
      <c r="U18" s="59"/>
      <c r="V18" s="59" t="s">
        <v>68</v>
      </c>
      <c r="W18" s="59"/>
      <c r="X18" s="59"/>
      <c r="Y18" s="59"/>
      <c r="Z18" s="59"/>
      <c r="AA18" s="59"/>
      <c r="AB18" s="98">
        <v>-6784</v>
      </c>
    </row>
    <row r="19" spans="2:29" x14ac:dyDescent="0.25">
      <c r="B19" s="7">
        <v>45732</v>
      </c>
      <c r="C19" s="8">
        <v>33</v>
      </c>
      <c r="D19" s="9"/>
      <c r="E19" s="10">
        <v>15.2</v>
      </c>
      <c r="F19" s="33">
        <f t="shared" si="0"/>
        <v>501.59999999999997</v>
      </c>
      <c r="G19" s="19"/>
      <c r="H19" s="16"/>
      <c r="I19" s="17"/>
      <c r="J19" s="18"/>
      <c r="P19" s="117">
        <v>45736</v>
      </c>
      <c r="Q19" s="116" t="s">
        <v>63</v>
      </c>
      <c r="R19" s="117">
        <v>45777</v>
      </c>
      <c r="S19" s="116" t="s">
        <v>38</v>
      </c>
      <c r="T19" s="115">
        <v>78</v>
      </c>
      <c r="U19" s="116" t="s">
        <v>39</v>
      </c>
      <c r="V19" s="116" t="s">
        <v>34</v>
      </c>
      <c r="W19" s="114">
        <v>5</v>
      </c>
      <c r="X19" s="116" t="s">
        <v>40</v>
      </c>
      <c r="Y19" s="113">
        <v>683</v>
      </c>
      <c r="Z19" s="112">
        <v>3415</v>
      </c>
      <c r="AA19" s="111"/>
      <c r="AB19" s="112">
        <v>3415</v>
      </c>
      <c r="AC19" s="133" t="s">
        <v>64</v>
      </c>
    </row>
    <row r="20" spans="2:29" x14ac:dyDescent="0.25">
      <c r="B20" s="7">
        <v>45733</v>
      </c>
      <c r="C20" s="8">
        <v>32.5</v>
      </c>
      <c r="D20" s="9"/>
      <c r="E20" s="10">
        <v>15.2</v>
      </c>
      <c r="F20" s="33">
        <f t="shared" si="0"/>
        <v>494</v>
      </c>
      <c r="G20" s="19"/>
      <c r="H20" s="16"/>
      <c r="I20" s="17"/>
      <c r="J20" s="18"/>
      <c r="P20" s="117">
        <v>45736</v>
      </c>
      <c r="Q20" s="116" t="s">
        <v>63</v>
      </c>
      <c r="R20" s="117">
        <v>45777</v>
      </c>
      <c r="S20" s="116" t="s">
        <v>38</v>
      </c>
      <c r="T20" s="115">
        <v>78</v>
      </c>
      <c r="U20" s="116" t="s">
        <v>39</v>
      </c>
      <c r="V20" s="116" t="s">
        <v>36</v>
      </c>
      <c r="W20" s="114">
        <v>5</v>
      </c>
      <c r="X20" s="116" t="s">
        <v>40</v>
      </c>
      <c r="Y20" s="113">
        <v>666</v>
      </c>
      <c r="Z20" s="112">
        <v>3330</v>
      </c>
      <c r="AA20" s="111"/>
      <c r="AB20" s="112">
        <v>3330</v>
      </c>
      <c r="AC20" s="133" t="s">
        <v>64</v>
      </c>
    </row>
    <row r="21" spans="2:29" x14ac:dyDescent="0.25">
      <c r="B21" s="7">
        <v>45734</v>
      </c>
      <c r="C21" s="8">
        <v>33</v>
      </c>
      <c r="D21" s="9"/>
      <c r="E21" s="10">
        <v>15.2</v>
      </c>
      <c r="F21" s="33">
        <f t="shared" si="0"/>
        <v>501.59999999999997</v>
      </c>
      <c r="G21" s="19"/>
      <c r="H21" s="16"/>
      <c r="I21" s="17"/>
      <c r="J21" s="18"/>
    </row>
    <row r="22" spans="2:29" x14ac:dyDescent="0.25">
      <c r="B22" s="7">
        <v>45735</v>
      </c>
      <c r="C22" s="8">
        <v>33</v>
      </c>
      <c r="D22" s="9"/>
      <c r="E22" s="10">
        <v>15.2</v>
      </c>
      <c r="F22" s="33">
        <f t="shared" si="0"/>
        <v>501.59999999999997</v>
      </c>
      <c r="G22" s="19"/>
      <c r="H22" s="16"/>
      <c r="I22" s="17"/>
      <c r="J22" s="18"/>
    </row>
    <row r="23" spans="2:29" x14ac:dyDescent="0.25">
      <c r="B23" s="7">
        <v>45736</v>
      </c>
      <c r="C23" s="8">
        <v>31.5</v>
      </c>
      <c r="D23" s="9"/>
      <c r="E23" s="10">
        <v>15.2</v>
      </c>
      <c r="F23" s="33">
        <f t="shared" si="0"/>
        <v>478.79999999999995</v>
      </c>
      <c r="G23" s="19"/>
      <c r="H23" s="16"/>
      <c r="I23" s="17"/>
      <c r="J23" s="18"/>
    </row>
    <row r="24" spans="2:29" x14ac:dyDescent="0.25">
      <c r="B24" s="7">
        <v>45737</v>
      </c>
      <c r="C24" s="8">
        <v>20.5</v>
      </c>
      <c r="D24" s="9"/>
      <c r="E24" s="10">
        <v>15.2</v>
      </c>
      <c r="F24" s="33">
        <f t="shared" si="0"/>
        <v>311.59999999999997</v>
      </c>
      <c r="G24" s="19"/>
      <c r="H24" s="16"/>
      <c r="I24" s="17"/>
      <c r="J24" s="18"/>
    </row>
    <row r="25" spans="2:29" x14ac:dyDescent="0.25">
      <c r="B25" s="7">
        <v>45738</v>
      </c>
      <c r="C25" s="8">
        <v>30</v>
      </c>
      <c r="D25" s="9"/>
      <c r="E25" s="10">
        <v>15.2</v>
      </c>
      <c r="F25" s="33">
        <f t="shared" si="0"/>
        <v>456</v>
      </c>
      <c r="G25" s="19"/>
      <c r="H25" s="16"/>
      <c r="I25" s="17"/>
      <c r="J25" s="18"/>
    </row>
    <row r="26" spans="2:29" x14ac:dyDescent="0.25">
      <c r="B26" s="7">
        <v>45739</v>
      </c>
      <c r="C26" s="8">
        <v>28.5</v>
      </c>
      <c r="D26" s="9"/>
      <c r="E26" s="10">
        <v>15.2</v>
      </c>
      <c r="F26" s="33">
        <f t="shared" si="0"/>
        <v>433.2</v>
      </c>
      <c r="G26" s="19"/>
      <c r="H26" s="16"/>
      <c r="I26" s="17"/>
      <c r="J26" s="18"/>
    </row>
    <row r="27" spans="2:29" x14ac:dyDescent="0.25">
      <c r="B27" s="7">
        <v>45740</v>
      </c>
      <c r="C27" s="8">
        <v>32.5</v>
      </c>
      <c r="D27" s="9"/>
      <c r="E27" s="10">
        <v>15.2</v>
      </c>
      <c r="F27" s="33">
        <f t="shared" si="0"/>
        <v>494</v>
      </c>
      <c r="G27" s="19"/>
      <c r="H27" s="16"/>
      <c r="I27" s="17"/>
      <c r="J27" s="18"/>
      <c r="M27" s="17"/>
      <c r="N27" s="40"/>
    </row>
    <row r="28" spans="2:29" x14ac:dyDescent="0.25">
      <c r="B28" s="7">
        <v>45741</v>
      </c>
      <c r="C28" s="8">
        <v>31</v>
      </c>
      <c r="D28" s="9"/>
      <c r="E28" s="10">
        <v>15.2</v>
      </c>
      <c r="F28" s="33">
        <f t="shared" si="0"/>
        <v>471.2</v>
      </c>
      <c r="G28" s="19"/>
      <c r="H28" s="16"/>
      <c r="I28" s="17"/>
      <c r="J28" s="18"/>
      <c r="M28" s="17"/>
      <c r="N28" s="40"/>
    </row>
    <row r="29" spans="2:29" x14ac:dyDescent="0.25">
      <c r="B29" s="7">
        <v>45742</v>
      </c>
      <c r="C29" s="8">
        <v>32.5</v>
      </c>
      <c r="D29" s="9"/>
      <c r="E29" s="10">
        <v>15.2</v>
      </c>
      <c r="F29" s="33">
        <f t="shared" si="0"/>
        <v>494</v>
      </c>
      <c r="G29" s="19"/>
      <c r="H29" s="16"/>
      <c r="I29" s="17"/>
      <c r="J29" s="18"/>
      <c r="M29" s="17"/>
      <c r="N29" s="40"/>
    </row>
    <row r="30" spans="2:29" x14ac:dyDescent="0.25">
      <c r="B30" s="7">
        <v>45743</v>
      </c>
      <c r="C30" s="8">
        <v>32</v>
      </c>
      <c r="D30" s="9"/>
      <c r="E30" s="10">
        <v>15.2</v>
      </c>
      <c r="F30" s="33">
        <f t="shared" si="0"/>
        <v>486.4</v>
      </c>
      <c r="G30" s="19"/>
      <c r="H30" s="16"/>
      <c r="I30" s="17"/>
      <c r="J30" s="18"/>
      <c r="M30" s="17"/>
      <c r="N30" s="40"/>
    </row>
    <row r="31" spans="2:29" x14ac:dyDescent="0.25">
      <c r="B31" s="7">
        <v>45744</v>
      </c>
      <c r="C31" s="8">
        <v>31.5</v>
      </c>
      <c r="D31" s="9"/>
      <c r="E31" s="10">
        <v>15.2</v>
      </c>
      <c r="F31" s="33">
        <f t="shared" si="0"/>
        <v>478.79999999999995</v>
      </c>
      <c r="G31" s="19"/>
      <c r="H31" s="16"/>
      <c r="I31" s="17"/>
      <c r="J31" s="18"/>
      <c r="M31" s="17"/>
      <c r="N31" s="40"/>
    </row>
    <row r="32" spans="2:29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30</v>
      </c>
      <c r="D34" s="36"/>
      <c r="E34" s="10">
        <v>15.2</v>
      </c>
      <c r="F34" s="38">
        <f t="shared" si="0"/>
        <v>456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926.5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14082.803516000007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14082.800000000001</v>
      </c>
      <c r="L36" s="31">
        <f>J36-J4-J5-J6</f>
        <v>13928.030028000001</v>
      </c>
      <c r="M36" s="31">
        <v>14111.29</v>
      </c>
      <c r="N36" s="31">
        <f>L36-M36</f>
        <v>-183.25997199999983</v>
      </c>
    </row>
    <row r="37" spans="2:14" x14ac:dyDescent="0.25">
      <c r="B37" s="26" t="s">
        <v>14</v>
      </c>
      <c r="C37" s="30">
        <f>C35</f>
        <v>926.5</v>
      </c>
      <c r="D37" s="9">
        <f>D35/1.03</f>
        <v>0</v>
      </c>
      <c r="E37" s="10"/>
      <c r="F37" s="33">
        <f>SUM(F4:F36)</f>
        <v>14082.800000000001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-3.5160000061296159E-3</v>
      </c>
      <c r="M39" s="17"/>
      <c r="N39" s="40">
        <f>J39+N34</f>
        <v>-3.5160000061296159E-3</v>
      </c>
    </row>
    <row r="40" spans="2:14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  <c r="M40" s="17" t="s">
        <v>25</v>
      </c>
      <c r="N40" s="40">
        <v>3613.0950000000012</v>
      </c>
    </row>
    <row r="41" spans="2:14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  <c r="M41" s="17" t="s">
        <v>32</v>
      </c>
      <c r="N41" s="40">
        <f>N40+N39</f>
        <v>3613.091483999995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29360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5">
        <v>45610</v>
      </c>
      <c r="Q3" s="86" t="s">
        <v>37</v>
      </c>
      <c r="R3" s="85">
        <v>45700</v>
      </c>
      <c r="S3" s="86" t="s">
        <v>38</v>
      </c>
      <c r="T3" s="87">
        <v>566</v>
      </c>
      <c r="U3" s="86" t="s">
        <v>41</v>
      </c>
      <c r="V3" s="86" t="s">
        <v>34</v>
      </c>
      <c r="W3" s="88">
        <v>4</v>
      </c>
      <c r="X3" s="86" t="s">
        <v>40</v>
      </c>
      <c r="Y3" s="89">
        <v>620</v>
      </c>
      <c r="Z3" s="90">
        <v>2480</v>
      </c>
      <c r="AA3" s="91"/>
      <c r="AB3" s="90">
        <v>2480</v>
      </c>
    </row>
    <row r="4" spans="2:29" x14ac:dyDescent="0.25">
      <c r="B4" s="7">
        <v>45748</v>
      </c>
      <c r="C4" s="8">
        <v>31.5</v>
      </c>
      <c r="D4" s="9"/>
      <c r="E4" s="10">
        <v>15.2</v>
      </c>
      <c r="F4" s="33">
        <f>E4*C4</f>
        <v>478.79999999999995</v>
      </c>
      <c r="G4" s="11"/>
      <c r="H4" s="12" t="s">
        <v>6</v>
      </c>
      <c r="I4" s="13">
        <v>0.01</v>
      </c>
      <c r="J4" s="14">
        <f>(F36+F37)*I4</f>
        <v>147.05999999999997</v>
      </c>
      <c r="P4" s="85">
        <v>45610</v>
      </c>
      <c r="Q4" s="86" t="s">
        <v>37</v>
      </c>
      <c r="R4" s="85">
        <v>45700</v>
      </c>
      <c r="S4" s="86" t="s">
        <v>38</v>
      </c>
      <c r="T4" s="87">
        <v>566</v>
      </c>
      <c r="U4" s="86" t="s">
        <v>42</v>
      </c>
      <c r="V4" s="86" t="s">
        <v>36</v>
      </c>
      <c r="W4" s="88">
        <v>4</v>
      </c>
      <c r="X4" s="86" t="s">
        <v>40</v>
      </c>
      <c r="Y4" s="89">
        <v>585</v>
      </c>
      <c r="Z4" s="90">
        <v>2340</v>
      </c>
      <c r="AA4" s="91"/>
      <c r="AB4" s="90">
        <v>2340</v>
      </c>
    </row>
    <row r="5" spans="2:29" x14ac:dyDescent="0.25">
      <c r="B5" s="7">
        <v>45749</v>
      </c>
      <c r="C5" s="8">
        <v>33.5</v>
      </c>
      <c r="D5" s="9"/>
      <c r="E5" s="10">
        <v>15.2</v>
      </c>
      <c r="F5" s="33">
        <f t="shared" ref="F5:F34" si="0">E5*C5</f>
        <v>509.2</v>
      </c>
      <c r="G5" s="11"/>
      <c r="H5" s="12" t="s">
        <v>7</v>
      </c>
      <c r="I5" s="13">
        <v>1E-3</v>
      </c>
      <c r="J5" s="14">
        <f>(F36+F37-J4-J6)*I5</f>
        <v>14.55894</v>
      </c>
      <c r="P5" s="59"/>
      <c r="Q5" s="59"/>
      <c r="R5" s="59"/>
      <c r="S5" s="59"/>
      <c r="T5" s="59"/>
      <c r="U5" s="59"/>
      <c r="V5" s="59" t="s">
        <v>43</v>
      </c>
      <c r="W5" s="59"/>
      <c r="X5" s="59"/>
      <c r="Y5" s="59"/>
      <c r="Z5" s="59"/>
      <c r="AA5" s="59"/>
      <c r="AB5" s="61">
        <v>-4820</v>
      </c>
    </row>
    <row r="6" spans="2:29" x14ac:dyDescent="0.25">
      <c r="B6" s="7">
        <v>45750</v>
      </c>
      <c r="C6" s="8">
        <v>33.5</v>
      </c>
      <c r="D6" s="9"/>
      <c r="E6" s="10">
        <v>15.2</v>
      </c>
      <c r="F6" s="33">
        <f t="shared" si="0"/>
        <v>509.2</v>
      </c>
      <c r="G6" s="11"/>
      <c r="H6" s="12" t="s">
        <v>8</v>
      </c>
      <c r="I6" s="13"/>
      <c r="J6" s="14"/>
      <c r="P6" s="102">
        <v>45647</v>
      </c>
      <c r="Q6" s="97" t="s">
        <v>37</v>
      </c>
      <c r="R6" s="102">
        <v>45737</v>
      </c>
      <c r="S6" s="97" t="s">
        <v>38</v>
      </c>
      <c r="T6" s="101">
        <v>695</v>
      </c>
      <c r="U6" s="97" t="s">
        <v>39</v>
      </c>
      <c r="V6" s="97" t="s">
        <v>36</v>
      </c>
      <c r="W6" s="99">
        <v>4</v>
      </c>
      <c r="X6" s="97" t="s">
        <v>40</v>
      </c>
      <c r="Y6" s="100">
        <v>635</v>
      </c>
      <c r="Z6" s="96">
        <v>2540</v>
      </c>
      <c r="AA6" s="95"/>
      <c r="AB6" s="96">
        <v>2540</v>
      </c>
    </row>
    <row r="7" spans="2:29" x14ac:dyDescent="0.25">
      <c r="B7" s="7">
        <v>45751</v>
      </c>
      <c r="C7" s="8">
        <v>34</v>
      </c>
      <c r="D7" s="9"/>
      <c r="E7" s="10">
        <v>15.2</v>
      </c>
      <c r="F7" s="33">
        <f t="shared" si="0"/>
        <v>516.79999999999995</v>
      </c>
      <c r="G7" s="11"/>
      <c r="H7" s="12" t="s">
        <v>9</v>
      </c>
      <c r="I7" s="13"/>
      <c r="J7" s="14">
        <f>'MART 2025'!J39*-1</f>
        <v>3.5160000061296159E-3</v>
      </c>
      <c r="P7" s="102">
        <v>45647</v>
      </c>
      <c r="Q7" s="97" t="s">
        <v>37</v>
      </c>
      <c r="R7" s="102">
        <v>45737</v>
      </c>
      <c r="S7" s="97" t="s">
        <v>38</v>
      </c>
      <c r="T7" s="101">
        <v>695</v>
      </c>
      <c r="U7" s="97" t="s">
        <v>39</v>
      </c>
      <c r="V7" s="97" t="s">
        <v>34</v>
      </c>
      <c r="W7" s="99">
        <v>4</v>
      </c>
      <c r="X7" s="97" t="s">
        <v>40</v>
      </c>
      <c r="Y7" s="100">
        <v>665</v>
      </c>
      <c r="Z7" s="96">
        <v>2660</v>
      </c>
      <c r="AA7" s="95"/>
      <c r="AB7" s="96">
        <v>2660</v>
      </c>
    </row>
    <row r="8" spans="2:29" x14ac:dyDescent="0.25">
      <c r="B8" s="7">
        <v>45752</v>
      </c>
      <c r="C8" s="8">
        <v>34</v>
      </c>
      <c r="D8" s="9"/>
      <c r="E8" s="10">
        <v>15.2</v>
      </c>
      <c r="F8" s="33">
        <f t="shared" si="0"/>
        <v>516.79999999999995</v>
      </c>
      <c r="G8" s="117">
        <v>45736</v>
      </c>
      <c r="H8" s="16" t="s">
        <v>69</v>
      </c>
      <c r="I8" s="17"/>
      <c r="J8" s="18">
        <v>3415</v>
      </c>
      <c r="P8" s="102">
        <v>45647</v>
      </c>
      <c r="Q8" s="97" t="s">
        <v>37</v>
      </c>
      <c r="R8" s="102">
        <v>45737</v>
      </c>
      <c r="S8" s="97" t="s">
        <v>38</v>
      </c>
      <c r="T8" s="101">
        <v>695</v>
      </c>
      <c r="U8" s="97" t="s">
        <v>39</v>
      </c>
      <c r="V8" s="97" t="s">
        <v>35</v>
      </c>
      <c r="W8" s="99">
        <v>1</v>
      </c>
      <c r="X8" s="97" t="s">
        <v>40</v>
      </c>
      <c r="Y8" s="100">
        <v>700</v>
      </c>
      <c r="Z8" s="96">
        <v>700</v>
      </c>
      <c r="AA8" s="95"/>
      <c r="AB8" s="96">
        <v>700</v>
      </c>
    </row>
    <row r="9" spans="2:29" x14ac:dyDescent="0.25">
      <c r="B9" s="7">
        <v>45753</v>
      </c>
      <c r="C9" s="8">
        <v>33.5</v>
      </c>
      <c r="D9" s="9"/>
      <c r="E9" s="10">
        <v>15.2</v>
      </c>
      <c r="F9" s="33">
        <f t="shared" si="0"/>
        <v>509.2</v>
      </c>
      <c r="G9" s="117">
        <v>45736</v>
      </c>
      <c r="H9" s="16" t="s">
        <v>70</v>
      </c>
      <c r="I9" s="17"/>
      <c r="J9" s="18">
        <v>3330</v>
      </c>
      <c r="P9" s="52">
        <v>45650</v>
      </c>
      <c r="Q9" s="53" t="s">
        <v>37</v>
      </c>
      <c r="R9" s="52">
        <v>45740</v>
      </c>
      <c r="S9" s="53" t="s">
        <v>46</v>
      </c>
      <c r="T9" s="55">
        <v>76</v>
      </c>
      <c r="U9" s="53" t="s">
        <v>39</v>
      </c>
      <c r="V9" s="53" t="s">
        <v>36</v>
      </c>
      <c r="W9" s="56">
        <v>4</v>
      </c>
      <c r="X9" s="53" t="s">
        <v>40</v>
      </c>
      <c r="Y9" s="57">
        <v>635</v>
      </c>
      <c r="Z9" s="58">
        <v>2540</v>
      </c>
      <c r="AA9" s="58"/>
      <c r="AB9" s="58">
        <v>2540</v>
      </c>
    </row>
    <row r="10" spans="2:29" x14ac:dyDescent="0.25">
      <c r="B10" s="7">
        <v>45754</v>
      </c>
      <c r="C10" s="8">
        <v>35.5</v>
      </c>
      <c r="D10" s="9"/>
      <c r="E10" s="10">
        <v>15.2</v>
      </c>
      <c r="F10" s="33">
        <f t="shared" si="0"/>
        <v>539.6</v>
      </c>
      <c r="G10" s="15">
        <v>45797</v>
      </c>
      <c r="H10" s="16" t="s">
        <v>45</v>
      </c>
      <c r="I10" s="17"/>
      <c r="J10" s="18">
        <v>7799.38</v>
      </c>
      <c r="P10" s="52">
        <v>45650</v>
      </c>
      <c r="Q10" s="53" t="s">
        <v>37</v>
      </c>
      <c r="R10" s="52">
        <v>45740</v>
      </c>
      <c r="S10" s="53" t="s">
        <v>46</v>
      </c>
      <c r="T10" s="55">
        <v>76</v>
      </c>
      <c r="U10" s="53" t="s">
        <v>39</v>
      </c>
      <c r="V10" s="53" t="s">
        <v>34</v>
      </c>
      <c r="W10" s="56">
        <v>4</v>
      </c>
      <c r="X10" s="53" t="s">
        <v>40</v>
      </c>
      <c r="Y10" s="57">
        <v>640</v>
      </c>
      <c r="Z10" s="58">
        <v>2560</v>
      </c>
      <c r="AA10" s="58"/>
      <c r="AB10" s="58">
        <v>2560</v>
      </c>
    </row>
    <row r="11" spans="2:29" x14ac:dyDescent="0.25">
      <c r="B11" s="7">
        <v>45755</v>
      </c>
      <c r="C11" s="8">
        <v>29.5</v>
      </c>
      <c r="D11" s="9"/>
      <c r="E11" s="10">
        <v>15.2</v>
      </c>
      <c r="F11" s="33">
        <f t="shared" si="0"/>
        <v>448.4</v>
      </c>
      <c r="G11" s="19"/>
      <c r="H11" s="16"/>
      <c r="I11" s="17"/>
      <c r="J11" s="18"/>
      <c r="P11" s="93">
        <v>45687</v>
      </c>
      <c r="Q11" s="53" t="s">
        <v>51</v>
      </c>
      <c r="R11" s="52">
        <v>45716</v>
      </c>
      <c r="S11" s="53" t="s">
        <v>52</v>
      </c>
      <c r="T11" s="55">
        <v>70</v>
      </c>
      <c r="U11" s="53" t="s">
        <v>39</v>
      </c>
      <c r="V11" s="53" t="s">
        <v>34</v>
      </c>
      <c r="W11" s="56">
        <v>5</v>
      </c>
      <c r="X11" s="53" t="s">
        <v>40</v>
      </c>
      <c r="Y11" s="57">
        <v>720</v>
      </c>
      <c r="Z11" s="58">
        <v>3600</v>
      </c>
      <c r="AA11" s="58"/>
      <c r="AB11" s="58">
        <v>3600</v>
      </c>
      <c r="AC11" t="s">
        <v>53</v>
      </c>
    </row>
    <row r="12" spans="2:29" x14ac:dyDescent="0.25">
      <c r="B12" s="7">
        <v>45756</v>
      </c>
      <c r="C12" s="8">
        <v>34.5</v>
      </c>
      <c r="D12" s="9"/>
      <c r="E12" s="10">
        <v>15.2</v>
      </c>
      <c r="F12" s="33">
        <f t="shared" si="0"/>
        <v>524.4</v>
      </c>
      <c r="G12" s="19"/>
      <c r="H12" s="16"/>
      <c r="I12" s="17"/>
      <c r="J12" s="18"/>
      <c r="P12" s="93">
        <v>45687</v>
      </c>
      <c r="Q12" s="53" t="s">
        <v>51</v>
      </c>
      <c r="R12" s="52">
        <v>45716</v>
      </c>
      <c r="S12" s="53" t="s">
        <v>52</v>
      </c>
      <c r="T12" s="55">
        <v>70</v>
      </c>
      <c r="U12" s="53" t="s">
        <v>39</v>
      </c>
      <c r="V12" s="53" t="s">
        <v>54</v>
      </c>
      <c r="W12" s="56">
        <v>1</v>
      </c>
      <c r="X12" s="53" t="s">
        <v>40</v>
      </c>
      <c r="Y12" s="57">
        <v>756</v>
      </c>
      <c r="Z12" s="58">
        <v>756</v>
      </c>
      <c r="AA12" s="58"/>
      <c r="AB12" s="58">
        <v>756</v>
      </c>
      <c r="AC12" t="s">
        <v>53</v>
      </c>
    </row>
    <row r="13" spans="2:29" x14ac:dyDescent="0.25">
      <c r="B13" s="7">
        <v>45757</v>
      </c>
      <c r="C13" s="8">
        <v>33</v>
      </c>
      <c r="D13" s="9"/>
      <c r="E13" s="10">
        <v>15.2</v>
      </c>
      <c r="F13" s="33">
        <f t="shared" si="0"/>
        <v>501.59999999999997</v>
      </c>
      <c r="G13" s="19"/>
      <c r="H13" s="16"/>
      <c r="I13" s="17"/>
      <c r="J13" s="18"/>
      <c r="P13" s="93">
        <v>45687</v>
      </c>
      <c r="Q13" s="53" t="s">
        <v>51</v>
      </c>
      <c r="R13" s="52">
        <v>45716</v>
      </c>
      <c r="S13" s="53" t="s">
        <v>52</v>
      </c>
      <c r="T13" s="55">
        <v>70</v>
      </c>
      <c r="U13" s="53" t="s">
        <v>39</v>
      </c>
      <c r="V13" s="53" t="s">
        <v>36</v>
      </c>
      <c r="W13" s="56">
        <v>4</v>
      </c>
      <c r="X13" s="53" t="s">
        <v>40</v>
      </c>
      <c r="Y13" s="57">
        <v>690</v>
      </c>
      <c r="Z13" s="58">
        <v>2760</v>
      </c>
      <c r="AA13" s="58"/>
      <c r="AB13" s="58">
        <v>2760</v>
      </c>
      <c r="AC13" t="s">
        <v>53</v>
      </c>
    </row>
    <row r="14" spans="2:29" x14ac:dyDescent="0.25">
      <c r="B14" s="7">
        <v>45758</v>
      </c>
      <c r="C14" s="8">
        <v>28.5</v>
      </c>
      <c r="D14" s="9"/>
      <c r="E14" s="10">
        <v>15.2</v>
      </c>
      <c r="F14" s="33">
        <f t="shared" si="0"/>
        <v>433.2</v>
      </c>
      <c r="G14" s="19"/>
      <c r="H14" s="16"/>
      <c r="I14" s="17"/>
      <c r="J14" s="18"/>
      <c r="P14" s="59"/>
      <c r="Q14" s="59"/>
      <c r="R14" s="59"/>
      <c r="S14" s="59"/>
      <c r="T14" s="59"/>
      <c r="U14" s="59"/>
      <c r="V14" s="59" t="s">
        <v>62</v>
      </c>
      <c r="W14" s="59"/>
      <c r="X14" s="59"/>
      <c r="Y14" s="59"/>
      <c r="Z14" s="59"/>
      <c r="AA14" s="59"/>
      <c r="AB14" s="98">
        <v>-18116</v>
      </c>
    </row>
    <row r="15" spans="2:29" x14ac:dyDescent="0.25">
      <c r="B15" s="7">
        <v>45759</v>
      </c>
      <c r="C15" s="8">
        <v>33.5</v>
      </c>
      <c r="D15" s="9"/>
      <c r="E15" s="10">
        <v>15.2</v>
      </c>
      <c r="F15" s="33">
        <f t="shared" si="0"/>
        <v>509.2</v>
      </c>
      <c r="G15" s="19"/>
      <c r="H15" s="16"/>
      <c r="I15" s="17"/>
      <c r="J15" s="18"/>
      <c r="P15" s="126">
        <v>45721</v>
      </c>
      <c r="Q15" s="127" t="s">
        <v>55</v>
      </c>
      <c r="R15" s="126">
        <v>45747</v>
      </c>
      <c r="S15" s="127" t="s">
        <v>38</v>
      </c>
      <c r="T15" s="128">
        <v>52</v>
      </c>
      <c r="U15" s="127" t="s">
        <v>39</v>
      </c>
      <c r="V15" s="127" t="s">
        <v>34</v>
      </c>
      <c r="W15" s="129">
        <v>4</v>
      </c>
      <c r="X15" s="127" t="s">
        <v>40</v>
      </c>
      <c r="Y15" s="130">
        <v>683</v>
      </c>
      <c r="Z15" s="131">
        <v>2732</v>
      </c>
      <c r="AA15" s="132"/>
      <c r="AB15" s="131">
        <v>2732</v>
      </c>
      <c r="AC15" s="110" t="s">
        <v>56</v>
      </c>
    </row>
    <row r="16" spans="2:29" x14ac:dyDescent="0.25">
      <c r="B16" s="7">
        <v>45760</v>
      </c>
      <c r="C16" s="8">
        <v>36</v>
      </c>
      <c r="D16" s="9"/>
      <c r="E16" s="10">
        <v>15.2</v>
      </c>
      <c r="F16" s="33">
        <f t="shared" si="0"/>
        <v>547.19999999999993</v>
      </c>
      <c r="G16" s="19"/>
      <c r="H16" s="16"/>
      <c r="I16" s="17"/>
      <c r="J16" s="18"/>
      <c r="P16" s="126">
        <v>45721</v>
      </c>
      <c r="Q16" s="127" t="s">
        <v>55</v>
      </c>
      <c r="R16" s="126">
        <v>45747</v>
      </c>
      <c r="S16" s="127" t="s">
        <v>38</v>
      </c>
      <c r="T16" s="128">
        <v>52</v>
      </c>
      <c r="U16" s="127" t="s">
        <v>39</v>
      </c>
      <c r="V16" s="127" t="s">
        <v>54</v>
      </c>
      <c r="W16" s="129">
        <v>1</v>
      </c>
      <c r="X16" s="127" t="s">
        <v>40</v>
      </c>
      <c r="Y16" s="130">
        <v>722</v>
      </c>
      <c r="Z16" s="131">
        <v>722</v>
      </c>
      <c r="AA16" s="132"/>
      <c r="AB16" s="131">
        <v>722</v>
      </c>
      <c r="AC16" s="110" t="s">
        <v>56</v>
      </c>
    </row>
    <row r="17" spans="2:29" x14ac:dyDescent="0.25">
      <c r="B17" s="7">
        <v>45761</v>
      </c>
      <c r="C17" s="8">
        <v>35.5</v>
      </c>
      <c r="D17" s="9"/>
      <c r="E17" s="10">
        <v>15.2</v>
      </c>
      <c r="F17" s="33">
        <f t="shared" si="0"/>
        <v>539.6</v>
      </c>
      <c r="G17" s="19"/>
      <c r="H17" s="16"/>
      <c r="I17" s="17"/>
      <c r="J17" s="18"/>
      <c r="P17" s="126">
        <v>45721</v>
      </c>
      <c r="Q17" s="127" t="s">
        <v>55</v>
      </c>
      <c r="R17" s="126">
        <v>45747</v>
      </c>
      <c r="S17" s="127" t="s">
        <v>38</v>
      </c>
      <c r="T17" s="128">
        <v>52</v>
      </c>
      <c r="U17" s="127" t="s">
        <v>39</v>
      </c>
      <c r="V17" s="127" t="s">
        <v>36</v>
      </c>
      <c r="W17" s="129">
        <v>5</v>
      </c>
      <c r="X17" s="127" t="s">
        <v>40</v>
      </c>
      <c r="Y17" s="130">
        <v>666</v>
      </c>
      <c r="Z17" s="131">
        <v>3330</v>
      </c>
      <c r="AA17" s="132"/>
      <c r="AB17" s="131">
        <v>3330</v>
      </c>
      <c r="AC17" s="110" t="s">
        <v>56</v>
      </c>
    </row>
    <row r="18" spans="2:29" x14ac:dyDescent="0.25">
      <c r="B18" s="7">
        <v>45762</v>
      </c>
      <c r="C18" s="8">
        <v>27.5</v>
      </c>
      <c r="D18" s="9"/>
      <c r="E18" s="10">
        <v>15.2</v>
      </c>
      <c r="F18" s="33">
        <f t="shared" si="0"/>
        <v>418</v>
      </c>
      <c r="G18" s="19"/>
      <c r="H18" s="16"/>
      <c r="I18" s="17"/>
      <c r="J18" s="18"/>
      <c r="P18" s="59"/>
      <c r="Q18" s="59"/>
      <c r="R18" s="59"/>
      <c r="S18" s="59"/>
      <c r="T18" s="59"/>
      <c r="U18" s="59"/>
      <c r="V18" s="59" t="s">
        <v>68</v>
      </c>
      <c r="W18" s="59"/>
      <c r="X18" s="59"/>
      <c r="Y18" s="59"/>
      <c r="Z18" s="59"/>
      <c r="AA18" s="59"/>
      <c r="AB18" s="98">
        <v>-6784</v>
      </c>
    </row>
    <row r="19" spans="2:29" x14ac:dyDescent="0.25">
      <c r="B19" s="7">
        <v>45763</v>
      </c>
      <c r="C19" s="8">
        <v>32</v>
      </c>
      <c r="D19" s="9"/>
      <c r="E19" s="10">
        <v>15.2</v>
      </c>
      <c r="F19" s="33">
        <f t="shared" si="0"/>
        <v>486.4</v>
      </c>
      <c r="G19" s="19"/>
      <c r="H19" s="16"/>
      <c r="I19" s="17"/>
      <c r="J19" s="18"/>
      <c r="P19" s="141">
        <v>45736</v>
      </c>
      <c r="Q19" s="142" t="s">
        <v>63</v>
      </c>
      <c r="R19" s="141">
        <v>45777</v>
      </c>
      <c r="S19" s="142" t="s">
        <v>38</v>
      </c>
      <c r="T19" s="143">
        <v>78</v>
      </c>
      <c r="U19" s="142" t="s">
        <v>39</v>
      </c>
      <c r="V19" s="142" t="s">
        <v>34</v>
      </c>
      <c r="W19" s="144">
        <v>5</v>
      </c>
      <c r="X19" s="142" t="s">
        <v>40</v>
      </c>
      <c r="Y19" s="145">
        <v>683</v>
      </c>
      <c r="Z19" s="146">
        <v>3415</v>
      </c>
      <c r="AA19" s="147"/>
      <c r="AB19" s="146">
        <v>3415</v>
      </c>
      <c r="AC19" s="133" t="s">
        <v>64</v>
      </c>
    </row>
    <row r="20" spans="2:29" x14ac:dyDescent="0.25">
      <c r="B20" s="7">
        <v>45764</v>
      </c>
      <c r="C20" s="8">
        <v>30.5</v>
      </c>
      <c r="D20" s="9"/>
      <c r="E20" s="10">
        <v>15.2</v>
      </c>
      <c r="F20" s="33">
        <f t="shared" si="0"/>
        <v>463.59999999999997</v>
      </c>
      <c r="G20" s="19"/>
      <c r="H20" s="16"/>
      <c r="I20" s="17"/>
      <c r="J20" s="18"/>
      <c r="P20" s="141">
        <v>45736</v>
      </c>
      <c r="Q20" s="142" t="s">
        <v>63</v>
      </c>
      <c r="R20" s="141">
        <v>45777</v>
      </c>
      <c r="S20" s="142" t="s">
        <v>38</v>
      </c>
      <c r="T20" s="143">
        <v>78</v>
      </c>
      <c r="U20" s="142" t="s">
        <v>39</v>
      </c>
      <c r="V20" s="142" t="s">
        <v>36</v>
      </c>
      <c r="W20" s="144">
        <v>5</v>
      </c>
      <c r="X20" s="142" t="s">
        <v>40</v>
      </c>
      <c r="Y20" s="145">
        <v>666</v>
      </c>
      <c r="Z20" s="146">
        <v>3330</v>
      </c>
      <c r="AA20" s="147"/>
      <c r="AB20" s="146">
        <v>3330</v>
      </c>
      <c r="AC20" s="133" t="s">
        <v>64</v>
      </c>
    </row>
    <row r="21" spans="2:29" x14ac:dyDescent="0.25">
      <c r="B21" s="7">
        <v>45765</v>
      </c>
      <c r="C21" s="8">
        <v>32.5</v>
      </c>
      <c r="D21" s="9"/>
      <c r="E21" s="10">
        <v>15.2</v>
      </c>
      <c r="F21" s="33">
        <f t="shared" si="0"/>
        <v>494</v>
      </c>
      <c r="G21" s="19"/>
      <c r="H21" s="16"/>
      <c r="I21" s="17"/>
      <c r="J21" s="18"/>
      <c r="P21" s="59"/>
      <c r="Q21" s="59"/>
      <c r="R21" s="59"/>
      <c r="S21" s="59"/>
      <c r="T21" s="59"/>
      <c r="U21" s="59"/>
      <c r="V21" s="59" t="s">
        <v>71</v>
      </c>
      <c r="W21" s="59"/>
      <c r="X21" s="59"/>
      <c r="Y21" s="59"/>
      <c r="Z21" s="59"/>
      <c r="AA21" s="59"/>
      <c r="AB21" s="149">
        <v>-6745</v>
      </c>
    </row>
    <row r="22" spans="2:29" x14ac:dyDescent="0.25">
      <c r="B22" s="7">
        <v>45766</v>
      </c>
      <c r="C22" s="8">
        <v>34</v>
      </c>
      <c r="D22" s="9"/>
      <c r="E22" s="10">
        <v>15.2</v>
      </c>
      <c r="F22" s="33">
        <f t="shared" si="0"/>
        <v>516.79999999999995</v>
      </c>
      <c r="G22" s="19"/>
      <c r="H22" s="16"/>
      <c r="I22" s="17"/>
      <c r="J22" s="18"/>
      <c r="P22" s="81">
        <v>45777</v>
      </c>
      <c r="Q22" s="17">
        <f>R22-P22</f>
        <v>31</v>
      </c>
      <c r="R22" s="140">
        <v>45808</v>
      </c>
      <c r="S22" s="17" t="s">
        <v>38</v>
      </c>
      <c r="T22" s="82">
        <v>133</v>
      </c>
      <c r="U22" s="73" t="s">
        <v>39</v>
      </c>
      <c r="V22" s="73" t="s">
        <v>36</v>
      </c>
      <c r="W22" s="9">
        <v>10</v>
      </c>
      <c r="X22" s="73" t="s">
        <v>40</v>
      </c>
      <c r="Y22" s="83">
        <v>733</v>
      </c>
      <c r="Z22" s="84">
        <v>7330</v>
      </c>
      <c r="AA22" s="84"/>
      <c r="AB22" s="84">
        <v>7330</v>
      </c>
      <c r="AC22" s="148" t="s">
        <v>72</v>
      </c>
    </row>
    <row r="23" spans="2:29" x14ac:dyDescent="0.25">
      <c r="B23" s="7">
        <v>45767</v>
      </c>
      <c r="C23" s="8">
        <v>36.5</v>
      </c>
      <c r="D23" s="9"/>
      <c r="E23" s="10">
        <v>15.2</v>
      </c>
      <c r="F23" s="33">
        <f t="shared" si="0"/>
        <v>554.79999999999995</v>
      </c>
      <c r="G23" s="19"/>
      <c r="H23" s="16"/>
      <c r="I23" s="17"/>
      <c r="J23" s="18"/>
      <c r="P23" s="81">
        <v>45777</v>
      </c>
      <c r="Q23" s="17">
        <f>R23-P23</f>
        <v>31</v>
      </c>
      <c r="R23" s="140">
        <v>45808</v>
      </c>
      <c r="S23" s="17" t="s">
        <v>38</v>
      </c>
      <c r="T23" s="82">
        <v>133</v>
      </c>
      <c r="U23" s="73" t="s">
        <v>39</v>
      </c>
      <c r="V23" s="73" t="s">
        <v>34</v>
      </c>
      <c r="W23" s="9">
        <v>10</v>
      </c>
      <c r="X23" s="73" t="s">
        <v>40</v>
      </c>
      <c r="Y23" s="83">
        <v>749</v>
      </c>
      <c r="Z23" s="84">
        <v>7490</v>
      </c>
      <c r="AA23" s="84"/>
      <c r="AB23" s="84">
        <v>7490</v>
      </c>
      <c r="AC23" s="148" t="s">
        <v>72</v>
      </c>
    </row>
    <row r="24" spans="2:29" x14ac:dyDescent="0.25">
      <c r="B24" s="7">
        <v>45768</v>
      </c>
      <c r="C24" s="8">
        <v>31.5</v>
      </c>
      <c r="D24" s="9"/>
      <c r="E24" s="10">
        <v>15.2</v>
      </c>
      <c r="F24" s="33">
        <f t="shared" si="0"/>
        <v>478.79999999999995</v>
      </c>
      <c r="G24" s="19"/>
      <c r="H24" s="16"/>
      <c r="I24" s="17"/>
      <c r="J24" s="18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84"/>
    </row>
    <row r="25" spans="2:29" x14ac:dyDescent="0.25">
      <c r="B25" s="7">
        <v>45769</v>
      </c>
      <c r="C25" s="8">
        <v>33</v>
      </c>
      <c r="D25" s="9"/>
      <c r="E25" s="10">
        <v>15.2</v>
      </c>
      <c r="F25" s="33">
        <f t="shared" si="0"/>
        <v>501.59999999999997</v>
      </c>
      <c r="G25" s="19"/>
      <c r="H25" s="16"/>
      <c r="I25" s="17"/>
      <c r="J25" s="18"/>
      <c r="AB25" s="84">
        <v>14540</v>
      </c>
    </row>
    <row r="26" spans="2:29" x14ac:dyDescent="0.25">
      <c r="B26" s="7">
        <v>45770</v>
      </c>
      <c r="C26" s="8">
        <v>33</v>
      </c>
      <c r="D26" s="9"/>
      <c r="E26" s="10">
        <v>15.2</v>
      </c>
      <c r="F26" s="33">
        <f t="shared" si="0"/>
        <v>501.59999999999997</v>
      </c>
      <c r="G26" s="19"/>
      <c r="H26" s="16"/>
      <c r="I26" s="17"/>
      <c r="J26" s="18"/>
    </row>
    <row r="27" spans="2:29" x14ac:dyDescent="0.25">
      <c r="B27" s="7">
        <v>45771</v>
      </c>
      <c r="C27" s="8">
        <v>31</v>
      </c>
      <c r="D27" s="9"/>
      <c r="E27" s="10">
        <v>15.2</v>
      </c>
      <c r="F27" s="33">
        <f t="shared" si="0"/>
        <v>471.2</v>
      </c>
      <c r="G27" s="19"/>
      <c r="H27" s="16"/>
      <c r="I27" s="17"/>
      <c r="J27" s="18"/>
      <c r="P27" s="134"/>
      <c r="Q27" s="135"/>
      <c r="R27" s="136"/>
      <c r="S27" s="136"/>
      <c r="T27" s="137"/>
      <c r="U27" s="136"/>
      <c r="V27" s="138"/>
      <c r="W27" s="139"/>
      <c r="X27" s="139"/>
      <c r="Y27" s="139"/>
    </row>
    <row r="28" spans="2:29" x14ac:dyDescent="0.25">
      <c r="B28" s="7">
        <v>45772</v>
      </c>
      <c r="C28" s="8">
        <v>30</v>
      </c>
      <c r="D28" s="9"/>
      <c r="E28" s="10">
        <v>15.2</v>
      </c>
      <c r="F28" s="33">
        <f t="shared" si="0"/>
        <v>456</v>
      </c>
      <c r="G28" s="19"/>
      <c r="H28" s="16"/>
      <c r="I28" s="17"/>
      <c r="J28" s="18"/>
      <c r="P28" s="134"/>
      <c r="Q28" s="135"/>
      <c r="R28" s="136"/>
      <c r="S28" s="136"/>
      <c r="T28" s="137"/>
      <c r="U28" s="136"/>
      <c r="V28" s="138"/>
      <c r="W28" s="139"/>
      <c r="X28" s="139"/>
      <c r="Y28" s="139"/>
    </row>
    <row r="29" spans="2:29" x14ac:dyDescent="0.25">
      <c r="B29" s="7">
        <v>45773</v>
      </c>
      <c r="C29" s="8">
        <v>24.5</v>
      </c>
      <c r="D29" s="9"/>
      <c r="E29" s="10">
        <v>15.2</v>
      </c>
      <c r="F29" s="33">
        <f t="shared" si="0"/>
        <v>372.4</v>
      </c>
      <c r="G29" s="19"/>
      <c r="H29" s="16"/>
      <c r="I29" s="17"/>
      <c r="J29" s="18"/>
    </row>
    <row r="30" spans="2:29" x14ac:dyDescent="0.25">
      <c r="B30" s="7">
        <v>45774</v>
      </c>
      <c r="C30" s="8">
        <v>30.5</v>
      </c>
      <c r="D30" s="9"/>
      <c r="E30" s="10">
        <v>15.2</v>
      </c>
      <c r="F30" s="33">
        <f t="shared" si="0"/>
        <v>463.59999999999997</v>
      </c>
      <c r="G30" s="19"/>
      <c r="H30" s="16"/>
      <c r="I30" s="17"/>
      <c r="J30" s="18"/>
    </row>
    <row r="31" spans="2:29" x14ac:dyDescent="0.25">
      <c r="B31" s="7">
        <v>45775</v>
      </c>
      <c r="C31" s="8">
        <v>30.5</v>
      </c>
      <c r="D31" s="9"/>
      <c r="E31" s="10">
        <v>15.2</v>
      </c>
      <c r="F31" s="33">
        <f t="shared" si="0"/>
        <v>463.59999999999997</v>
      </c>
      <c r="G31" s="19"/>
      <c r="H31" s="16"/>
      <c r="I31" s="17"/>
      <c r="J31" s="18"/>
    </row>
    <row r="32" spans="2:29" x14ac:dyDescent="0.25">
      <c r="B32" s="7">
        <v>45776</v>
      </c>
      <c r="C32" s="8">
        <v>29.5</v>
      </c>
      <c r="D32" s="9"/>
      <c r="E32" s="10">
        <v>15.2</v>
      </c>
      <c r="F32" s="33">
        <f t="shared" si="0"/>
        <v>448.4</v>
      </c>
      <c r="G32" s="19"/>
      <c r="H32" s="16"/>
      <c r="I32" s="17"/>
      <c r="J32" s="18"/>
    </row>
    <row r="33" spans="2:12" x14ac:dyDescent="0.25">
      <c r="B33" s="7">
        <v>45777</v>
      </c>
      <c r="C33" s="8">
        <v>35</v>
      </c>
      <c r="D33" s="9"/>
      <c r="E33" s="10">
        <v>15.2</v>
      </c>
      <c r="F33" s="33">
        <f t="shared" si="0"/>
        <v>532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967.5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14706.002456000006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14705.999999999998</v>
      </c>
      <c r="L36" s="31">
        <f>J36-J4-J5-J6</f>
        <v>14544.381059999998</v>
      </c>
    </row>
    <row r="37" spans="2:12" x14ac:dyDescent="0.25">
      <c r="B37" s="26" t="s">
        <v>14</v>
      </c>
      <c r="C37" s="30">
        <f>C35</f>
        <v>967.5</v>
      </c>
      <c r="D37" s="9">
        <f>D35/1.03</f>
        <v>0</v>
      </c>
      <c r="E37" s="10"/>
      <c r="F37" s="33">
        <f>SUM(F4:F36)</f>
        <v>14705.999999999998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-2.4560000074416166E-3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I45" sqref="I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14540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1">
        <v>45736</v>
      </c>
      <c r="Q3" s="142" t="s">
        <v>63</v>
      </c>
      <c r="R3" s="141">
        <v>45777</v>
      </c>
      <c r="S3" s="142" t="s">
        <v>38</v>
      </c>
      <c r="T3" s="143">
        <v>78</v>
      </c>
      <c r="U3" s="142" t="s">
        <v>39</v>
      </c>
      <c r="V3" s="142" t="s">
        <v>34</v>
      </c>
      <c r="W3" s="144">
        <v>5</v>
      </c>
      <c r="X3" s="142" t="s">
        <v>40</v>
      </c>
      <c r="Y3" s="145">
        <v>683</v>
      </c>
      <c r="Z3" s="146">
        <v>3415</v>
      </c>
      <c r="AA3" s="147"/>
      <c r="AB3" s="146">
        <v>3415</v>
      </c>
      <c r="AC3" s="133" t="s">
        <v>64</v>
      </c>
    </row>
    <row r="4" spans="2:29" x14ac:dyDescent="0.25">
      <c r="B4" s="7">
        <v>45778</v>
      </c>
      <c r="C4" s="8">
        <v>35.5</v>
      </c>
      <c r="D4" s="9"/>
      <c r="E4" s="10">
        <v>15.2</v>
      </c>
      <c r="F4" s="33">
        <f>E4*C4</f>
        <v>539.6</v>
      </c>
      <c r="G4" s="11"/>
      <c r="H4" s="12" t="s">
        <v>6</v>
      </c>
      <c r="I4" s="13">
        <v>0.01</v>
      </c>
      <c r="J4" s="14">
        <f>(F36+F37)*I4</f>
        <v>123.65199999999999</v>
      </c>
      <c r="P4" s="141">
        <v>45736</v>
      </c>
      <c r="Q4" s="142" t="s">
        <v>63</v>
      </c>
      <c r="R4" s="141">
        <v>45777</v>
      </c>
      <c r="S4" s="142" t="s">
        <v>38</v>
      </c>
      <c r="T4" s="143">
        <v>78</v>
      </c>
      <c r="U4" s="142" t="s">
        <v>39</v>
      </c>
      <c r="V4" s="142" t="s">
        <v>36</v>
      </c>
      <c r="W4" s="144">
        <v>5</v>
      </c>
      <c r="X4" s="142" t="s">
        <v>40</v>
      </c>
      <c r="Y4" s="145">
        <v>666</v>
      </c>
      <c r="Z4" s="146">
        <v>3330</v>
      </c>
      <c r="AA4" s="147"/>
      <c r="AB4" s="146">
        <v>3330</v>
      </c>
      <c r="AC4" s="133" t="s">
        <v>64</v>
      </c>
    </row>
    <row r="5" spans="2:29" x14ac:dyDescent="0.25">
      <c r="B5" s="7">
        <v>45779</v>
      </c>
      <c r="C5" s="8">
        <v>37.5</v>
      </c>
      <c r="D5" s="9"/>
      <c r="E5" s="10">
        <v>15.2</v>
      </c>
      <c r="F5" s="33">
        <f t="shared" ref="F5:F34" si="0">E5*C5</f>
        <v>570</v>
      </c>
      <c r="G5" s="11"/>
      <c r="H5" s="12" t="s">
        <v>7</v>
      </c>
      <c r="I5" s="13">
        <v>1E-3</v>
      </c>
      <c r="J5" s="14">
        <f>(F36+F37-J4-J6)*I5</f>
        <v>12.241548</v>
      </c>
      <c r="P5" s="59"/>
      <c r="Q5" s="59"/>
      <c r="R5" s="59"/>
      <c r="S5" s="59"/>
      <c r="T5" s="59"/>
      <c r="U5" s="59"/>
      <c r="V5" s="59" t="s">
        <v>71</v>
      </c>
      <c r="W5" s="59"/>
      <c r="X5" s="59"/>
      <c r="Y5" s="59"/>
      <c r="Z5" s="59"/>
      <c r="AA5" s="59"/>
      <c r="AB5" s="149">
        <v>-6745</v>
      </c>
    </row>
    <row r="6" spans="2:29" x14ac:dyDescent="0.25">
      <c r="B6" s="7">
        <v>45780</v>
      </c>
      <c r="C6" s="8">
        <v>35</v>
      </c>
      <c r="D6" s="9"/>
      <c r="E6" s="10">
        <v>15.2</v>
      </c>
      <c r="F6" s="33">
        <f t="shared" si="0"/>
        <v>532</v>
      </c>
      <c r="G6" s="11"/>
      <c r="H6" s="12" t="s">
        <v>8</v>
      </c>
      <c r="I6" s="13"/>
      <c r="J6" s="14"/>
      <c r="P6" s="52">
        <v>45777</v>
      </c>
      <c r="Q6" s="13">
        <f>R6-P6</f>
        <v>31</v>
      </c>
      <c r="R6" s="54">
        <v>45808</v>
      </c>
      <c r="S6" s="13" t="s">
        <v>38</v>
      </c>
      <c r="T6" s="55">
        <v>133</v>
      </c>
      <c r="U6" s="53" t="s">
        <v>39</v>
      </c>
      <c r="V6" s="53" t="s">
        <v>36</v>
      </c>
      <c r="W6" s="56">
        <v>10</v>
      </c>
      <c r="X6" s="53" t="s">
        <v>40</v>
      </c>
      <c r="Y6" s="57">
        <v>733</v>
      </c>
      <c r="Z6" s="58">
        <v>7330</v>
      </c>
      <c r="AA6" s="58"/>
      <c r="AB6" s="58">
        <v>7330</v>
      </c>
      <c r="AC6" s="148" t="s">
        <v>72</v>
      </c>
    </row>
    <row r="7" spans="2:29" x14ac:dyDescent="0.25">
      <c r="B7" s="7">
        <v>45781</v>
      </c>
      <c r="C7" s="8">
        <v>20</v>
      </c>
      <c r="D7" s="9"/>
      <c r="E7" s="10">
        <v>15.2</v>
      </c>
      <c r="F7" s="33">
        <f t="shared" si="0"/>
        <v>304</v>
      </c>
      <c r="G7" s="11"/>
      <c r="H7" s="12" t="s">
        <v>9</v>
      </c>
      <c r="I7" s="13"/>
      <c r="J7" s="14">
        <f>'NİSAN 2025'!J39*-1</f>
        <v>2.4560000074416166E-3</v>
      </c>
      <c r="P7" s="52">
        <v>45777</v>
      </c>
      <c r="Q7" s="13">
        <f>R7-P7</f>
        <v>31</v>
      </c>
      <c r="R7" s="54">
        <v>45808</v>
      </c>
      <c r="S7" s="13" t="s">
        <v>38</v>
      </c>
      <c r="T7" s="55">
        <v>133</v>
      </c>
      <c r="U7" s="53" t="s">
        <v>39</v>
      </c>
      <c r="V7" s="53" t="s">
        <v>34</v>
      </c>
      <c r="W7" s="56">
        <v>10</v>
      </c>
      <c r="X7" s="53" t="s">
        <v>40</v>
      </c>
      <c r="Y7" s="57">
        <v>749</v>
      </c>
      <c r="Z7" s="58">
        <v>7490</v>
      </c>
      <c r="AA7" s="58"/>
      <c r="AB7" s="58">
        <v>7490</v>
      </c>
      <c r="AC7" s="148" t="s">
        <v>72</v>
      </c>
    </row>
    <row r="8" spans="2:29" x14ac:dyDescent="0.25">
      <c r="B8" s="7">
        <v>45782</v>
      </c>
      <c r="C8" s="8"/>
      <c r="D8" s="9"/>
      <c r="E8" s="10">
        <v>15.2</v>
      </c>
      <c r="F8" s="33">
        <f t="shared" si="0"/>
        <v>0</v>
      </c>
      <c r="G8" s="81">
        <v>45777</v>
      </c>
      <c r="H8" s="16" t="s">
        <v>74</v>
      </c>
      <c r="I8" s="17"/>
      <c r="J8" s="18">
        <v>7330</v>
      </c>
      <c r="P8" s="59"/>
      <c r="Q8" s="59"/>
      <c r="R8" s="59"/>
      <c r="S8" s="59"/>
      <c r="T8" s="59"/>
      <c r="U8" s="59"/>
      <c r="V8" s="59" t="s">
        <v>76</v>
      </c>
      <c r="W8" s="59"/>
      <c r="X8" s="59"/>
      <c r="Y8" s="59"/>
      <c r="Z8" s="59"/>
      <c r="AA8" s="59"/>
      <c r="AB8" s="98">
        <v>-14820</v>
      </c>
    </row>
    <row r="9" spans="2:29" x14ac:dyDescent="0.25">
      <c r="B9" s="7">
        <v>45783</v>
      </c>
      <c r="C9" s="8"/>
      <c r="D9" s="9"/>
      <c r="E9" s="10">
        <v>15.2</v>
      </c>
      <c r="F9" s="33">
        <f t="shared" si="0"/>
        <v>0</v>
      </c>
      <c r="G9" s="81">
        <v>45777</v>
      </c>
      <c r="H9" s="16" t="s">
        <v>75</v>
      </c>
      <c r="I9" s="17"/>
      <c r="J9" s="18">
        <v>7490</v>
      </c>
      <c r="P9" s="156">
        <v>45805</v>
      </c>
      <c r="Q9" s="17">
        <f>R9-P9</f>
        <v>33</v>
      </c>
      <c r="R9" s="140">
        <v>45838</v>
      </c>
      <c r="S9" s="17" t="s">
        <v>38</v>
      </c>
      <c r="T9" s="155">
        <v>166</v>
      </c>
      <c r="U9" s="150" t="s">
        <v>39</v>
      </c>
      <c r="V9" s="150" t="s">
        <v>36</v>
      </c>
      <c r="W9" s="154">
        <v>10</v>
      </c>
      <c r="X9" s="150" t="s">
        <v>40</v>
      </c>
      <c r="Y9" s="151">
        <v>716</v>
      </c>
      <c r="Z9" s="153">
        <v>7160</v>
      </c>
      <c r="AA9" s="152"/>
      <c r="AB9" s="153">
        <v>7160</v>
      </c>
      <c r="AC9" s="148" t="s">
        <v>73</v>
      </c>
    </row>
    <row r="10" spans="2:29" x14ac:dyDescent="0.25">
      <c r="B10" s="7">
        <v>45784</v>
      </c>
      <c r="C10" s="8"/>
      <c r="D10" s="9"/>
      <c r="E10" s="10">
        <v>15.2</v>
      </c>
      <c r="F10" s="33">
        <f t="shared" si="0"/>
        <v>0</v>
      </c>
      <c r="G10" s="15"/>
      <c r="H10" s="16"/>
      <c r="I10" s="17"/>
      <c r="J10" s="18"/>
      <c r="P10" s="156">
        <v>45805</v>
      </c>
      <c r="Q10" s="17">
        <f>R10-P10</f>
        <v>33</v>
      </c>
      <c r="R10" s="140">
        <v>45838</v>
      </c>
      <c r="S10" s="17" t="s">
        <v>38</v>
      </c>
      <c r="T10" s="155">
        <v>166</v>
      </c>
      <c r="U10" s="150" t="s">
        <v>39</v>
      </c>
      <c r="V10" s="150" t="s">
        <v>34</v>
      </c>
      <c r="W10" s="154">
        <v>10</v>
      </c>
      <c r="X10" s="150" t="s">
        <v>40</v>
      </c>
      <c r="Y10" s="151">
        <v>738</v>
      </c>
      <c r="Z10" s="153">
        <v>7380</v>
      </c>
      <c r="AA10" s="152"/>
      <c r="AB10" s="153">
        <v>7380</v>
      </c>
      <c r="AC10" s="148" t="s">
        <v>73</v>
      </c>
    </row>
    <row r="11" spans="2:29" x14ac:dyDescent="0.25">
      <c r="B11" s="7">
        <v>45785</v>
      </c>
      <c r="C11" s="8"/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>
        <v>15.2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>
        <v>15.2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34.5</v>
      </c>
      <c r="D15" s="9"/>
      <c r="E15" s="10">
        <v>15.2</v>
      </c>
      <c r="F15" s="33">
        <f t="shared" si="0"/>
        <v>524.4</v>
      </c>
      <c r="G15" s="19"/>
      <c r="H15" s="16"/>
      <c r="I15" s="17"/>
      <c r="J15" s="18"/>
    </row>
    <row r="16" spans="2:29" x14ac:dyDescent="0.25">
      <c r="B16" s="7">
        <v>45790</v>
      </c>
      <c r="C16" s="8">
        <v>37</v>
      </c>
      <c r="D16" s="9"/>
      <c r="E16" s="10">
        <v>15.2</v>
      </c>
      <c r="F16" s="33">
        <f t="shared" si="0"/>
        <v>562.4</v>
      </c>
      <c r="G16" s="19"/>
      <c r="H16" s="16"/>
      <c r="I16" s="17"/>
      <c r="J16" s="18"/>
    </row>
    <row r="17" spans="2:10" x14ac:dyDescent="0.25">
      <c r="B17" s="7">
        <v>45791</v>
      </c>
      <c r="C17" s="8">
        <v>36</v>
      </c>
      <c r="D17" s="9"/>
      <c r="E17" s="10">
        <v>15.2</v>
      </c>
      <c r="F17" s="33">
        <f t="shared" si="0"/>
        <v>547.19999999999993</v>
      </c>
      <c r="G17" s="19"/>
      <c r="H17" s="16"/>
      <c r="I17" s="17"/>
      <c r="J17" s="18"/>
    </row>
    <row r="18" spans="2:10" x14ac:dyDescent="0.25">
      <c r="B18" s="7">
        <v>45792</v>
      </c>
      <c r="C18" s="8">
        <v>36.5</v>
      </c>
      <c r="D18" s="9"/>
      <c r="E18" s="10">
        <v>15.2</v>
      </c>
      <c r="F18" s="33">
        <f t="shared" si="0"/>
        <v>554.79999999999995</v>
      </c>
      <c r="G18" s="19"/>
      <c r="H18" s="16"/>
      <c r="I18" s="17"/>
      <c r="J18" s="18"/>
    </row>
    <row r="19" spans="2:10" x14ac:dyDescent="0.25">
      <c r="B19" s="7">
        <v>45793</v>
      </c>
      <c r="C19" s="8">
        <v>35</v>
      </c>
      <c r="D19" s="9"/>
      <c r="E19" s="10">
        <v>15.2</v>
      </c>
      <c r="F19" s="33">
        <f t="shared" si="0"/>
        <v>532</v>
      </c>
      <c r="G19" s="19"/>
      <c r="H19" s="16"/>
      <c r="I19" s="17"/>
      <c r="J19" s="18"/>
    </row>
    <row r="20" spans="2:10" x14ac:dyDescent="0.25">
      <c r="B20" s="7">
        <v>45794</v>
      </c>
      <c r="C20" s="8">
        <v>34</v>
      </c>
      <c r="D20" s="9"/>
      <c r="E20" s="10">
        <v>15.2</v>
      </c>
      <c r="F20" s="33">
        <f t="shared" si="0"/>
        <v>516.79999999999995</v>
      </c>
      <c r="G20" s="19"/>
      <c r="H20" s="16"/>
      <c r="I20" s="17"/>
      <c r="J20" s="18"/>
    </row>
    <row r="21" spans="2:10" x14ac:dyDescent="0.25">
      <c r="B21" s="7">
        <v>45795</v>
      </c>
      <c r="C21" s="8">
        <v>37</v>
      </c>
      <c r="D21" s="9"/>
      <c r="E21" s="10">
        <v>15.2</v>
      </c>
      <c r="F21" s="33">
        <f t="shared" si="0"/>
        <v>562.4</v>
      </c>
      <c r="G21" s="19"/>
      <c r="H21" s="16"/>
      <c r="I21" s="17"/>
      <c r="J21" s="18"/>
    </row>
    <row r="22" spans="2:10" x14ac:dyDescent="0.25">
      <c r="B22" s="7">
        <v>45796</v>
      </c>
      <c r="C22" s="8">
        <v>39.5</v>
      </c>
      <c r="D22" s="9"/>
      <c r="E22" s="10">
        <v>15.2</v>
      </c>
      <c r="F22" s="33">
        <f t="shared" si="0"/>
        <v>600.4</v>
      </c>
      <c r="G22" s="19"/>
      <c r="H22" s="16"/>
      <c r="I22" s="17"/>
      <c r="J22" s="18"/>
    </row>
    <row r="23" spans="2:10" x14ac:dyDescent="0.25">
      <c r="B23" s="7">
        <v>45797</v>
      </c>
      <c r="C23" s="8">
        <v>29.5</v>
      </c>
      <c r="D23" s="9"/>
      <c r="E23" s="10">
        <v>15.2</v>
      </c>
      <c r="F23" s="33">
        <f t="shared" si="0"/>
        <v>448.4</v>
      </c>
      <c r="G23" s="19"/>
      <c r="H23" s="16"/>
      <c r="I23" s="17"/>
      <c r="J23" s="18"/>
    </row>
    <row r="24" spans="2:10" x14ac:dyDescent="0.25">
      <c r="B24" s="7">
        <v>45798</v>
      </c>
      <c r="C24" s="8">
        <v>37.5</v>
      </c>
      <c r="D24" s="9"/>
      <c r="E24" s="10">
        <v>15.2</v>
      </c>
      <c r="F24" s="33">
        <f t="shared" si="0"/>
        <v>570</v>
      </c>
      <c r="G24" s="19"/>
      <c r="H24" s="16"/>
      <c r="I24" s="17"/>
      <c r="J24" s="18"/>
    </row>
    <row r="25" spans="2:10" x14ac:dyDescent="0.25">
      <c r="B25" s="7">
        <v>45799</v>
      </c>
      <c r="C25" s="8">
        <v>36.5</v>
      </c>
      <c r="D25" s="9"/>
      <c r="E25" s="10">
        <v>15.2</v>
      </c>
      <c r="F25" s="33">
        <f t="shared" si="0"/>
        <v>554.79999999999995</v>
      </c>
      <c r="G25" s="19"/>
      <c r="H25" s="16"/>
      <c r="I25" s="17"/>
      <c r="J25" s="18"/>
    </row>
    <row r="26" spans="2:10" x14ac:dyDescent="0.25">
      <c r="B26" s="7">
        <v>45800</v>
      </c>
      <c r="C26" s="8">
        <v>33</v>
      </c>
      <c r="D26" s="9"/>
      <c r="E26" s="10">
        <v>15.2</v>
      </c>
      <c r="F26" s="33">
        <f t="shared" si="0"/>
        <v>501.59999999999997</v>
      </c>
      <c r="G26" s="19"/>
      <c r="H26" s="16"/>
      <c r="I26" s="17"/>
      <c r="J26" s="18"/>
    </row>
    <row r="27" spans="2:10" x14ac:dyDescent="0.25">
      <c r="B27" s="7">
        <v>45801</v>
      </c>
      <c r="C27" s="8">
        <v>31.5</v>
      </c>
      <c r="D27" s="9"/>
      <c r="E27" s="10">
        <v>15.2</v>
      </c>
      <c r="F27" s="33">
        <f t="shared" si="0"/>
        <v>478.79999999999995</v>
      </c>
      <c r="G27" s="19"/>
      <c r="H27" s="16"/>
      <c r="I27" s="17"/>
      <c r="J27" s="18"/>
    </row>
    <row r="28" spans="2:10" x14ac:dyDescent="0.25">
      <c r="B28" s="7">
        <v>45802</v>
      </c>
      <c r="C28" s="8">
        <v>32.5</v>
      </c>
      <c r="D28" s="9"/>
      <c r="E28" s="10">
        <v>15.2</v>
      </c>
      <c r="F28" s="33">
        <f t="shared" si="0"/>
        <v>494</v>
      </c>
      <c r="G28" s="19"/>
      <c r="H28" s="16"/>
      <c r="I28" s="17"/>
      <c r="J28" s="18"/>
    </row>
    <row r="29" spans="2:10" x14ac:dyDescent="0.25">
      <c r="B29" s="7">
        <v>45803</v>
      </c>
      <c r="C29" s="8">
        <v>30</v>
      </c>
      <c r="D29" s="9"/>
      <c r="E29" s="10">
        <v>15.2</v>
      </c>
      <c r="F29" s="33">
        <f t="shared" si="0"/>
        <v>456</v>
      </c>
      <c r="G29" s="19"/>
      <c r="H29" s="16"/>
      <c r="I29" s="17"/>
      <c r="J29" s="18"/>
    </row>
    <row r="30" spans="2:10" x14ac:dyDescent="0.25">
      <c r="B30" s="7">
        <v>45804</v>
      </c>
      <c r="C30" s="8">
        <v>33</v>
      </c>
      <c r="D30" s="9"/>
      <c r="E30" s="10">
        <v>15.2</v>
      </c>
      <c r="F30" s="33">
        <f t="shared" si="0"/>
        <v>501.59999999999997</v>
      </c>
      <c r="G30" s="19"/>
      <c r="H30" s="16"/>
      <c r="I30" s="17"/>
      <c r="J30" s="18"/>
    </row>
    <row r="31" spans="2:10" x14ac:dyDescent="0.25">
      <c r="B31" s="7">
        <v>45805</v>
      </c>
      <c r="C31" s="8">
        <v>32</v>
      </c>
      <c r="D31" s="9"/>
      <c r="E31" s="10">
        <v>15.2</v>
      </c>
      <c r="F31" s="33">
        <f t="shared" si="0"/>
        <v>486.4</v>
      </c>
      <c r="G31" s="19"/>
      <c r="H31" s="16"/>
      <c r="I31" s="17"/>
      <c r="J31" s="18"/>
    </row>
    <row r="32" spans="2:10" x14ac:dyDescent="0.25">
      <c r="B32" s="7">
        <v>45806</v>
      </c>
      <c r="C32" s="8">
        <v>31</v>
      </c>
      <c r="D32" s="9"/>
      <c r="E32" s="10">
        <v>15.2</v>
      </c>
      <c r="F32" s="33">
        <f t="shared" si="0"/>
        <v>471.2</v>
      </c>
      <c r="G32" s="19"/>
      <c r="H32" s="16"/>
      <c r="I32" s="17"/>
      <c r="J32" s="18"/>
    </row>
    <row r="33" spans="2:12" x14ac:dyDescent="0.25">
      <c r="B33" s="7">
        <v>45807</v>
      </c>
      <c r="C33" s="8">
        <v>32</v>
      </c>
      <c r="D33" s="9"/>
      <c r="E33" s="10">
        <v>15.2</v>
      </c>
      <c r="F33" s="33">
        <f t="shared" si="0"/>
        <v>486.4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37.5</v>
      </c>
      <c r="D34" s="36"/>
      <c r="E34" s="10">
        <v>15.2</v>
      </c>
      <c r="F34" s="38">
        <f t="shared" si="0"/>
        <v>570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813.5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14955.896004000007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12365.199999999999</v>
      </c>
      <c r="L36" s="31">
        <f>J36-J4-J5-J6</f>
        <v>12229.306451999999</v>
      </c>
    </row>
    <row r="37" spans="2:12" x14ac:dyDescent="0.25">
      <c r="B37" s="26" t="s">
        <v>14</v>
      </c>
      <c r="C37" s="30">
        <f>C35</f>
        <v>813.5</v>
      </c>
      <c r="D37" s="9">
        <f>D35/1.03</f>
        <v>0</v>
      </c>
      <c r="E37" s="10"/>
      <c r="F37" s="33">
        <f>SUM(F4:F36)</f>
        <v>12365.199999999999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-2590.6960040000085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1">
        <v>45736</v>
      </c>
      <c r="Q3" s="142" t="s">
        <v>63</v>
      </c>
      <c r="R3" s="141">
        <v>45777</v>
      </c>
      <c r="S3" s="142" t="s">
        <v>38</v>
      </c>
      <c r="T3" s="143">
        <v>78</v>
      </c>
      <c r="U3" s="142" t="s">
        <v>39</v>
      </c>
      <c r="V3" s="142" t="s">
        <v>34</v>
      </c>
      <c r="W3" s="144">
        <v>5</v>
      </c>
      <c r="X3" s="142" t="s">
        <v>40</v>
      </c>
      <c r="Y3" s="145">
        <v>683</v>
      </c>
      <c r="Z3" s="146">
        <v>3415</v>
      </c>
      <c r="AA3" s="147"/>
      <c r="AB3" s="146">
        <v>3415</v>
      </c>
      <c r="AC3" s="133" t="s">
        <v>64</v>
      </c>
    </row>
    <row r="4" spans="2:29" x14ac:dyDescent="0.25">
      <c r="B4" s="7">
        <v>45809</v>
      </c>
      <c r="C4" s="8">
        <v>37</v>
      </c>
      <c r="D4" s="9"/>
      <c r="E4" s="10">
        <v>15.2</v>
      </c>
      <c r="F4" s="33">
        <f>E4*C4</f>
        <v>562.4</v>
      </c>
      <c r="G4" s="11"/>
      <c r="H4" s="12" t="s">
        <v>6</v>
      </c>
      <c r="I4" s="13">
        <v>0.01</v>
      </c>
      <c r="J4" s="14">
        <f>(F36+F37)*I4</f>
        <v>130.64399999999998</v>
      </c>
      <c r="P4" s="141">
        <v>45736</v>
      </c>
      <c r="Q4" s="142" t="s">
        <v>63</v>
      </c>
      <c r="R4" s="141">
        <v>45777</v>
      </c>
      <c r="S4" s="142" t="s">
        <v>38</v>
      </c>
      <c r="T4" s="143">
        <v>78</v>
      </c>
      <c r="U4" s="142" t="s">
        <v>39</v>
      </c>
      <c r="V4" s="142" t="s">
        <v>36</v>
      </c>
      <c r="W4" s="144">
        <v>5</v>
      </c>
      <c r="X4" s="142" t="s">
        <v>40</v>
      </c>
      <c r="Y4" s="145">
        <v>666</v>
      </c>
      <c r="Z4" s="146">
        <v>3330</v>
      </c>
      <c r="AA4" s="147"/>
      <c r="AB4" s="146">
        <v>3330</v>
      </c>
      <c r="AC4" s="133" t="s">
        <v>64</v>
      </c>
    </row>
    <row r="5" spans="2:29" x14ac:dyDescent="0.25">
      <c r="B5" s="7">
        <v>45810</v>
      </c>
      <c r="C5" s="8">
        <v>38</v>
      </c>
      <c r="D5" s="9"/>
      <c r="E5" s="10">
        <v>15.2</v>
      </c>
      <c r="F5" s="33">
        <f t="shared" ref="F5:F34" si="0">E5*C5</f>
        <v>577.6</v>
      </c>
      <c r="G5" s="11"/>
      <c r="H5" s="12" t="s">
        <v>7</v>
      </c>
      <c r="I5" s="13">
        <v>1E-3</v>
      </c>
      <c r="J5" s="14">
        <f>(F36+F37-J4-J6)*I5</f>
        <v>12.933755999999997</v>
      </c>
      <c r="P5" s="59"/>
      <c r="Q5" s="59"/>
      <c r="R5" s="59"/>
      <c r="S5" s="59"/>
      <c r="T5" s="59"/>
      <c r="U5" s="59"/>
      <c r="V5" s="59" t="s">
        <v>71</v>
      </c>
      <c r="W5" s="59"/>
      <c r="X5" s="59"/>
      <c r="Y5" s="59"/>
      <c r="Z5" s="59"/>
      <c r="AA5" s="59"/>
      <c r="AB5" s="149">
        <v>-6745</v>
      </c>
    </row>
    <row r="6" spans="2:29" x14ac:dyDescent="0.25">
      <c r="B6" s="7">
        <v>45811</v>
      </c>
      <c r="C6" s="8">
        <v>36.5</v>
      </c>
      <c r="D6" s="9"/>
      <c r="E6" s="10">
        <v>15.2</v>
      </c>
      <c r="F6" s="33">
        <f t="shared" si="0"/>
        <v>554.79999999999995</v>
      </c>
      <c r="G6" s="11"/>
      <c r="H6" s="12" t="s">
        <v>8</v>
      </c>
      <c r="I6" s="13"/>
      <c r="J6" s="14"/>
      <c r="P6" s="52">
        <v>45777</v>
      </c>
      <c r="Q6" s="13">
        <f>R6-P6</f>
        <v>31</v>
      </c>
      <c r="R6" s="54">
        <v>45808</v>
      </c>
      <c r="S6" s="13" t="s">
        <v>38</v>
      </c>
      <c r="T6" s="55">
        <v>133</v>
      </c>
      <c r="U6" s="53" t="s">
        <v>39</v>
      </c>
      <c r="V6" s="53" t="s">
        <v>36</v>
      </c>
      <c r="W6" s="56">
        <v>10</v>
      </c>
      <c r="X6" s="53" t="s">
        <v>40</v>
      </c>
      <c r="Y6" s="57">
        <v>733</v>
      </c>
      <c r="Z6" s="58">
        <v>7330</v>
      </c>
      <c r="AA6" s="58"/>
      <c r="AB6" s="58">
        <v>7330</v>
      </c>
      <c r="AC6" s="148" t="s">
        <v>72</v>
      </c>
    </row>
    <row r="7" spans="2:29" x14ac:dyDescent="0.25">
      <c r="B7" s="7">
        <v>45812</v>
      </c>
      <c r="C7" s="8">
        <v>40</v>
      </c>
      <c r="D7" s="9"/>
      <c r="E7" s="10">
        <v>15.2</v>
      </c>
      <c r="F7" s="33">
        <f t="shared" si="0"/>
        <v>608</v>
      </c>
      <c r="G7" s="11"/>
      <c r="H7" s="12" t="s">
        <v>9</v>
      </c>
      <c r="I7" s="13"/>
      <c r="J7" s="14">
        <f>'MAYIS 2025'!J39*-1</f>
        <v>2590.6960040000085</v>
      </c>
      <c r="P7" s="52">
        <v>45777</v>
      </c>
      <c r="Q7" s="13">
        <f>R7-P7</f>
        <v>31</v>
      </c>
      <c r="R7" s="54">
        <v>45808</v>
      </c>
      <c r="S7" s="13" t="s">
        <v>38</v>
      </c>
      <c r="T7" s="55">
        <v>133</v>
      </c>
      <c r="U7" s="53" t="s">
        <v>39</v>
      </c>
      <c r="V7" s="53" t="s">
        <v>34</v>
      </c>
      <c r="W7" s="56">
        <v>10</v>
      </c>
      <c r="X7" s="53" t="s">
        <v>40</v>
      </c>
      <c r="Y7" s="57">
        <v>749</v>
      </c>
      <c r="Z7" s="58">
        <v>7490</v>
      </c>
      <c r="AA7" s="58"/>
      <c r="AB7" s="58">
        <v>7490</v>
      </c>
      <c r="AC7" s="148" t="s">
        <v>72</v>
      </c>
    </row>
    <row r="8" spans="2:29" x14ac:dyDescent="0.25">
      <c r="B8" s="7">
        <v>45813</v>
      </c>
      <c r="C8" s="8">
        <v>34</v>
      </c>
      <c r="D8" s="9"/>
      <c r="E8" s="10">
        <v>15.2</v>
      </c>
      <c r="F8" s="33">
        <f t="shared" si="0"/>
        <v>516.79999999999995</v>
      </c>
      <c r="G8" s="156">
        <v>45805</v>
      </c>
      <c r="H8" s="16" t="s">
        <v>78</v>
      </c>
      <c r="I8" s="17"/>
      <c r="J8" s="18">
        <v>7160</v>
      </c>
      <c r="P8" s="59"/>
      <c r="Q8" s="59"/>
      <c r="R8" s="59"/>
      <c r="S8" s="59"/>
      <c r="T8" s="59"/>
      <c r="U8" s="59"/>
      <c r="V8" s="59" t="s">
        <v>76</v>
      </c>
      <c r="W8" s="59"/>
      <c r="X8" s="59"/>
      <c r="Y8" s="59"/>
      <c r="Z8" s="59"/>
      <c r="AA8" s="59"/>
      <c r="AB8" s="98">
        <v>-14820</v>
      </c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6">
        <v>45805</v>
      </c>
      <c r="H9" s="16" t="s">
        <v>79</v>
      </c>
      <c r="I9" s="17"/>
      <c r="J9" s="18">
        <v>7380</v>
      </c>
      <c r="P9" s="158">
        <v>45805</v>
      </c>
      <c r="Q9" s="13">
        <f>R9-P9</f>
        <v>33</v>
      </c>
      <c r="R9" s="54">
        <v>45838</v>
      </c>
      <c r="S9" s="13" t="s">
        <v>38</v>
      </c>
      <c r="T9" s="159">
        <v>166</v>
      </c>
      <c r="U9" s="160" t="s">
        <v>39</v>
      </c>
      <c r="V9" s="160" t="s">
        <v>36</v>
      </c>
      <c r="W9" s="161">
        <v>10</v>
      </c>
      <c r="X9" s="160" t="s">
        <v>40</v>
      </c>
      <c r="Y9" s="162">
        <v>716</v>
      </c>
      <c r="Z9" s="163">
        <v>7160</v>
      </c>
      <c r="AA9" s="164"/>
      <c r="AB9" s="163">
        <v>7160</v>
      </c>
      <c r="AC9" s="148" t="s">
        <v>73</v>
      </c>
    </row>
    <row r="10" spans="2:29" x14ac:dyDescent="0.25">
      <c r="B10" s="7">
        <v>45815</v>
      </c>
      <c r="C10" s="8">
        <v>0</v>
      </c>
      <c r="D10" s="9"/>
      <c r="E10" s="10">
        <v>15.2</v>
      </c>
      <c r="F10" s="33">
        <f t="shared" si="0"/>
        <v>0</v>
      </c>
      <c r="G10" s="15"/>
      <c r="H10" s="16"/>
      <c r="I10" s="17"/>
      <c r="J10" s="18"/>
      <c r="P10" s="158">
        <v>45805</v>
      </c>
      <c r="Q10" s="13">
        <f>R10-P10</f>
        <v>33</v>
      </c>
      <c r="R10" s="54">
        <v>45838</v>
      </c>
      <c r="S10" s="13" t="s">
        <v>38</v>
      </c>
      <c r="T10" s="159">
        <v>166</v>
      </c>
      <c r="U10" s="160" t="s">
        <v>39</v>
      </c>
      <c r="V10" s="160" t="s">
        <v>34</v>
      </c>
      <c r="W10" s="161">
        <v>10</v>
      </c>
      <c r="X10" s="160" t="s">
        <v>40</v>
      </c>
      <c r="Y10" s="162">
        <v>738</v>
      </c>
      <c r="Z10" s="163">
        <v>7380</v>
      </c>
      <c r="AA10" s="164"/>
      <c r="AB10" s="163">
        <v>7380</v>
      </c>
      <c r="AC10" s="148" t="s">
        <v>73</v>
      </c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77</v>
      </c>
      <c r="W11" s="59"/>
      <c r="X11" s="59"/>
      <c r="Y11" s="59"/>
      <c r="Z11" s="59"/>
      <c r="AA11" s="59"/>
      <c r="AB11" s="98">
        <v>-14540</v>
      </c>
    </row>
    <row r="12" spans="2:29" x14ac:dyDescent="0.25">
      <c r="B12" s="7">
        <v>45817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  <c r="P12" s="172">
        <v>45840</v>
      </c>
      <c r="Q12" s="17">
        <f>R12-P12</f>
        <v>29</v>
      </c>
      <c r="R12" s="140">
        <v>45869</v>
      </c>
      <c r="S12" s="171" t="s">
        <v>38</v>
      </c>
      <c r="T12" s="170">
        <v>209</v>
      </c>
      <c r="U12" s="168" t="s">
        <v>39</v>
      </c>
      <c r="V12" s="168" t="s">
        <v>81</v>
      </c>
      <c r="W12" s="169">
        <v>10</v>
      </c>
      <c r="X12" s="168" t="s">
        <v>40</v>
      </c>
      <c r="Y12" s="167">
        <v>735</v>
      </c>
      <c r="Z12" s="166">
        <v>7350</v>
      </c>
      <c r="AA12" s="165"/>
      <c r="AB12" s="166">
        <v>7350</v>
      </c>
      <c r="AC12" s="148" t="s">
        <v>82</v>
      </c>
    </row>
    <row r="13" spans="2:29" x14ac:dyDescent="0.25">
      <c r="B13" s="7">
        <v>45818</v>
      </c>
      <c r="C13" s="8">
        <v>31.5</v>
      </c>
      <c r="D13" s="9"/>
      <c r="E13" s="10">
        <v>15.2</v>
      </c>
      <c r="F13" s="33">
        <f t="shared" si="0"/>
        <v>478.79999999999995</v>
      </c>
      <c r="G13" s="19"/>
      <c r="H13" s="16"/>
      <c r="I13" s="17"/>
      <c r="J13" s="18"/>
    </row>
    <row r="14" spans="2:29" x14ac:dyDescent="0.25">
      <c r="B14" s="7">
        <v>45819</v>
      </c>
      <c r="C14" s="8">
        <v>32.5</v>
      </c>
      <c r="D14" s="9"/>
      <c r="E14" s="10">
        <v>15.2</v>
      </c>
      <c r="F14" s="33">
        <f t="shared" si="0"/>
        <v>494</v>
      </c>
      <c r="G14" s="19"/>
      <c r="H14" s="16"/>
      <c r="I14" s="17"/>
      <c r="J14" s="18"/>
      <c r="P14" s="172">
        <v>45840</v>
      </c>
      <c r="Q14" s="17">
        <f>R14-P14</f>
        <v>60</v>
      </c>
      <c r="R14" s="140">
        <v>45900</v>
      </c>
      <c r="S14" s="171" t="s">
        <v>38</v>
      </c>
      <c r="T14" s="170">
        <v>209</v>
      </c>
      <c r="U14" s="168" t="s">
        <v>39</v>
      </c>
      <c r="V14" s="168" t="s">
        <v>80</v>
      </c>
      <c r="W14" s="169">
        <v>10</v>
      </c>
      <c r="X14" s="168" t="s">
        <v>40</v>
      </c>
      <c r="Y14" s="167">
        <v>725</v>
      </c>
      <c r="Z14" s="166">
        <v>7250</v>
      </c>
      <c r="AA14" s="165"/>
      <c r="AB14" s="166">
        <v>7250</v>
      </c>
      <c r="AC14" s="148" t="s">
        <v>83</v>
      </c>
    </row>
    <row r="15" spans="2:29" x14ac:dyDescent="0.25">
      <c r="B15" s="7">
        <v>45820</v>
      </c>
      <c r="C15" s="8">
        <v>32.5</v>
      </c>
      <c r="D15" s="9"/>
      <c r="E15" s="10">
        <v>15.2</v>
      </c>
      <c r="F15" s="33">
        <f t="shared" si="0"/>
        <v>494</v>
      </c>
      <c r="G15" s="19"/>
      <c r="H15" s="16"/>
      <c r="I15" s="17"/>
      <c r="J15" s="18"/>
    </row>
    <row r="16" spans="2:29" x14ac:dyDescent="0.25">
      <c r="B16" s="7">
        <v>45821</v>
      </c>
      <c r="C16" s="8">
        <v>32</v>
      </c>
      <c r="D16" s="9"/>
      <c r="E16" s="10">
        <v>15.2</v>
      </c>
      <c r="F16" s="33">
        <f t="shared" si="0"/>
        <v>486.4</v>
      </c>
      <c r="G16" s="19"/>
      <c r="H16" s="16"/>
      <c r="I16" s="17"/>
      <c r="J16" s="18"/>
    </row>
    <row r="17" spans="2:25" x14ac:dyDescent="0.25">
      <c r="B17" s="7">
        <v>45822</v>
      </c>
      <c r="C17" s="8">
        <v>31</v>
      </c>
      <c r="D17" s="9"/>
      <c r="E17" s="10">
        <v>15.2</v>
      </c>
      <c r="F17" s="33">
        <f t="shared" si="0"/>
        <v>471.2</v>
      </c>
      <c r="G17" s="19"/>
      <c r="H17" s="16"/>
      <c r="I17" s="17"/>
      <c r="J17" s="18"/>
    </row>
    <row r="18" spans="2:25" x14ac:dyDescent="0.25">
      <c r="B18" s="7">
        <v>45823</v>
      </c>
      <c r="C18" s="8">
        <v>31.5</v>
      </c>
      <c r="D18" s="9"/>
      <c r="E18" s="10">
        <v>15.2</v>
      </c>
      <c r="F18" s="33">
        <f t="shared" si="0"/>
        <v>478.79999999999995</v>
      </c>
      <c r="G18" s="19"/>
      <c r="H18" s="16"/>
      <c r="I18" s="17"/>
      <c r="J18" s="18"/>
    </row>
    <row r="19" spans="2:25" x14ac:dyDescent="0.25">
      <c r="B19" s="7">
        <v>45824</v>
      </c>
      <c r="C19" s="8">
        <v>49.5</v>
      </c>
      <c r="D19" s="9"/>
      <c r="E19" s="10">
        <v>15.2</v>
      </c>
      <c r="F19" s="33">
        <f t="shared" si="0"/>
        <v>752.4</v>
      </c>
      <c r="G19" s="19"/>
      <c r="H19" s="16"/>
      <c r="I19" s="17"/>
      <c r="J19" s="18"/>
    </row>
    <row r="20" spans="2:25" x14ac:dyDescent="0.25">
      <c r="B20" s="7">
        <v>45825</v>
      </c>
      <c r="C20" s="8">
        <v>32.5</v>
      </c>
      <c r="D20" s="9"/>
      <c r="E20" s="10">
        <v>15.2</v>
      </c>
      <c r="F20" s="33">
        <f t="shared" si="0"/>
        <v>494</v>
      </c>
      <c r="G20" s="19"/>
      <c r="H20" s="16"/>
      <c r="I20" s="17"/>
      <c r="J20" s="18"/>
    </row>
    <row r="21" spans="2:25" x14ac:dyDescent="0.25">
      <c r="B21" s="7">
        <v>45826</v>
      </c>
      <c r="C21" s="8">
        <v>32</v>
      </c>
      <c r="D21" s="9"/>
      <c r="E21" s="10">
        <v>15.2</v>
      </c>
      <c r="F21" s="33">
        <f t="shared" si="0"/>
        <v>486.4</v>
      </c>
      <c r="G21" s="19"/>
      <c r="H21" s="16"/>
      <c r="I21" s="17"/>
      <c r="J21" s="18"/>
    </row>
    <row r="22" spans="2:25" x14ac:dyDescent="0.25">
      <c r="B22" s="7">
        <v>45827</v>
      </c>
      <c r="C22" s="8">
        <v>31</v>
      </c>
      <c r="D22" s="9"/>
      <c r="E22" s="10">
        <v>15.2</v>
      </c>
      <c r="F22" s="33">
        <f t="shared" si="0"/>
        <v>471.2</v>
      </c>
      <c r="G22" s="19"/>
      <c r="H22" s="16"/>
      <c r="I22" s="17"/>
      <c r="J22" s="18"/>
      <c r="P22" s="174"/>
      <c r="Q22" s="175"/>
      <c r="R22" s="176"/>
      <c r="S22" s="176"/>
      <c r="T22" s="179"/>
      <c r="U22" s="176"/>
      <c r="V22" s="177"/>
      <c r="W22" s="178"/>
      <c r="X22" s="173"/>
      <c r="Y22" s="178"/>
    </row>
    <row r="23" spans="2:25" x14ac:dyDescent="0.25">
      <c r="B23" s="7">
        <v>45828</v>
      </c>
      <c r="C23" s="8">
        <v>30</v>
      </c>
      <c r="D23" s="9"/>
      <c r="E23" s="10">
        <v>15.2</v>
      </c>
      <c r="F23" s="33">
        <f t="shared" si="0"/>
        <v>456</v>
      </c>
      <c r="G23" s="19"/>
      <c r="H23" s="16"/>
      <c r="I23" s="17"/>
      <c r="J23" s="18"/>
      <c r="P23" s="174"/>
      <c r="Q23" s="175"/>
      <c r="R23" s="176"/>
      <c r="S23" s="176"/>
      <c r="T23" s="179"/>
      <c r="U23" s="176"/>
      <c r="V23" s="177"/>
      <c r="W23" s="178"/>
      <c r="X23" s="173"/>
      <c r="Y23" s="178"/>
    </row>
    <row r="24" spans="2:25" x14ac:dyDescent="0.25">
      <c r="B24" s="7">
        <v>45829</v>
      </c>
      <c r="C24" s="157">
        <v>30.5</v>
      </c>
      <c r="D24" s="9"/>
      <c r="E24" s="10">
        <v>15.2</v>
      </c>
      <c r="F24" s="33">
        <f t="shared" si="0"/>
        <v>463.59999999999997</v>
      </c>
      <c r="G24" s="19"/>
      <c r="H24" s="16"/>
      <c r="I24" s="17"/>
      <c r="J24" s="18"/>
    </row>
    <row r="25" spans="2:25" x14ac:dyDescent="0.25">
      <c r="B25" s="7">
        <v>45830</v>
      </c>
      <c r="C25" s="157">
        <v>29.5</v>
      </c>
      <c r="D25" s="9"/>
      <c r="E25" s="10">
        <v>15.2</v>
      </c>
      <c r="F25" s="33">
        <f t="shared" si="0"/>
        <v>448.4</v>
      </c>
      <c r="G25" s="19"/>
      <c r="H25" s="16"/>
      <c r="I25" s="17"/>
      <c r="J25" s="18"/>
    </row>
    <row r="26" spans="2:25" x14ac:dyDescent="0.25">
      <c r="B26" s="7">
        <v>45831</v>
      </c>
      <c r="C26" s="157">
        <v>25.5</v>
      </c>
      <c r="D26" s="9"/>
      <c r="E26" s="10">
        <v>15.2</v>
      </c>
      <c r="F26" s="33">
        <f t="shared" si="0"/>
        <v>387.59999999999997</v>
      </c>
      <c r="G26" s="19"/>
      <c r="H26" s="16"/>
      <c r="I26" s="17"/>
      <c r="J26" s="18"/>
    </row>
    <row r="27" spans="2:25" x14ac:dyDescent="0.25">
      <c r="B27" s="7">
        <v>45832</v>
      </c>
      <c r="C27" s="157">
        <v>31.5</v>
      </c>
      <c r="D27" s="9"/>
      <c r="E27" s="10">
        <v>15.2</v>
      </c>
      <c r="F27" s="33">
        <f t="shared" si="0"/>
        <v>478.79999999999995</v>
      </c>
      <c r="G27" s="19"/>
      <c r="H27" s="16"/>
      <c r="I27" s="17"/>
      <c r="J27" s="18"/>
    </row>
    <row r="28" spans="2:25" x14ac:dyDescent="0.25">
      <c r="B28" s="7">
        <v>45833</v>
      </c>
      <c r="C28" s="157">
        <v>34</v>
      </c>
      <c r="D28" s="9"/>
      <c r="E28" s="10">
        <v>15.2</v>
      </c>
      <c r="F28" s="33">
        <f t="shared" si="0"/>
        <v>516.79999999999995</v>
      </c>
      <c r="G28" s="19"/>
      <c r="H28" s="16"/>
      <c r="I28" s="17"/>
      <c r="J28" s="18"/>
    </row>
    <row r="29" spans="2:25" x14ac:dyDescent="0.25">
      <c r="B29" s="7">
        <v>45834</v>
      </c>
      <c r="C29" s="157">
        <v>33</v>
      </c>
      <c r="D29" s="9"/>
      <c r="E29" s="10">
        <v>15.2</v>
      </c>
      <c r="F29" s="33">
        <f t="shared" si="0"/>
        <v>501.59999999999997</v>
      </c>
      <c r="G29" s="19"/>
      <c r="H29" s="16"/>
      <c r="I29" s="17"/>
      <c r="J29" s="18"/>
    </row>
    <row r="30" spans="2:25" x14ac:dyDescent="0.25">
      <c r="B30" s="7">
        <v>45835</v>
      </c>
      <c r="C30" s="157">
        <v>32.5</v>
      </c>
      <c r="D30" s="9"/>
      <c r="E30" s="10">
        <v>15.2</v>
      </c>
      <c r="F30" s="33">
        <f t="shared" si="0"/>
        <v>494</v>
      </c>
      <c r="G30" s="19"/>
      <c r="H30" s="16"/>
      <c r="I30" s="17"/>
      <c r="J30" s="18"/>
    </row>
    <row r="31" spans="2:25" x14ac:dyDescent="0.25">
      <c r="B31" s="7">
        <v>45836</v>
      </c>
      <c r="C31" s="157">
        <v>32</v>
      </c>
      <c r="D31" s="9"/>
      <c r="E31" s="10">
        <v>15.2</v>
      </c>
      <c r="F31" s="33">
        <f t="shared" si="0"/>
        <v>486.4</v>
      </c>
      <c r="G31" s="19"/>
      <c r="H31" s="16"/>
      <c r="I31" s="17"/>
      <c r="J31" s="18"/>
    </row>
    <row r="32" spans="2:25" x14ac:dyDescent="0.25">
      <c r="B32" s="7">
        <v>45837</v>
      </c>
      <c r="C32" s="157">
        <v>31.5</v>
      </c>
      <c r="D32" s="9"/>
      <c r="E32" s="10">
        <v>15.2</v>
      </c>
      <c r="F32" s="33">
        <f t="shared" si="0"/>
        <v>478.79999999999995</v>
      </c>
      <c r="G32" s="19"/>
      <c r="H32" s="16"/>
      <c r="I32" s="17"/>
      <c r="J32" s="18"/>
    </row>
    <row r="33" spans="2:12" x14ac:dyDescent="0.25">
      <c r="B33" s="7">
        <v>45838</v>
      </c>
      <c r="C33" s="157">
        <v>28</v>
      </c>
      <c r="D33" s="9"/>
      <c r="E33" s="10">
        <v>15.2</v>
      </c>
      <c r="F33" s="33">
        <f t="shared" si="0"/>
        <v>425.59999999999997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859.5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17274.273760000011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13064.399999999998</v>
      </c>
      <c r="L36" s="31">
        <f>J36-J4-J5-J6</f>
        <v>12920.822243999997</v>
      </c>
    </row>
    <row r="37" spans="2:12" x14ac:dyDescent="0.25">
      <c r="B37" s="26" t="s">
        <v>14</v>
      </c>
      <c r="C37" s="30">
        <f>C35</f>
        <v>859.5</v>
      </c>
      <c r="D37" s="9">
        <f>D35/1.03</f>
        <v>0</v>
      </c>
      <c r="E37" s="10"/>
      <c r="F37" s="33">
        <f>SUM(F4:F36)</f>
        <v>13064.399999999998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-4209.8737600000131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1">
        <v>45736</v>
      </c>
      <c r="Q3" s="142" t="s">
        <v>63</v>
      </c>
      <c r="R3" s="141">
        <v>45777</v>
      </c>
      <c r="S3" s="142" t="s">
        <v>38</v>
      </c>
      <c r="T3" s="143">
        <v>78</v>
      </c>
      <c r="U3" s="142" t="s">
        <v>39</v>
      </c>
      <c r="V3" s="142" t="s">
        <v>34</v>
      </c>
      <c r="W3" s="144">
        <v>5</v>
      </c>
      <c r="X3" s="142" t="s">
        <v>40</v>
      </c>
      <c r="Y3" s="145">
        <v>683</v>
      </c>
      <c r="Z3" s="146">
        <v>3415</v>
      </c>
      <c r="AA3" s="147"/>
      <c r="AB3" s="146">
        <v>3415</v>
      </c>
      <c r="AC3" s="133" t="s">
        <v>64</v>
      </c>
    </row>
    <row r="4" spans="2:29" x14ac:dyDescent="0.25">
      <c r="B4" s="7">
        <v>45839</v>
      </c>
      <c r="C4" s="8">
        <v>26</v>
      </c>
      <c r="D4" s="9"/>
      <c r="E4" s="10">
        <v>15.2</v>
      </c>
      <c r="F4" s="33">
        <f>E4*C4</f>
        <v>395.2</v>
      </c>
      <c r="G4" s="11"/>
      <c r="H4" s="12" t="s">
        <v>6</v>
      </c>
      <c r="I4" s="13">
        <v>0.01</v>
      </c>
      <c r="J4" s="14">
        <f>(F36+F37)*I4</f>
        <v>144.09600000000003</v>
      </c>
      <c r="P4" s="141">
        <v>45736</v>
      </c>
      <c r="Q4" s="142" t="s">
        <v>63</v>
      </c>
      <c r="R4" s="141">
        <v>45777</v>
      </c>
      <c r="S4" s="142" t="s">
        <v>38</v>
      </c>
      <c r="T4" s="143">
        <v>78</v>
      </c>
      <c r="U4" s="142" t="s">
        <v>39</v>
      </c>
      <c r="V4" s="142" t="s">
        <v>36</v>
      </c>
      <c r="W4" s="144">
        <v>5</v>
      </c>
      <c r="X4" s="142" t="s">
        <v>40</v>
      </c>
      <c r="Y4" s="145">
        <v>666</v>
      </c>
      <c r="Z4" s="146">
        <v>3330</v>
      </c>
      <c r="AA4" s="147"/>
      <c r="AB4" s="146">
        <v>3330</v>
      </c>
      <c r="AC4" s="133" t="s">
        <v>64</v>
      </c>
    </row>
    <row r="5" spans="2:29" x14ac:dyDescent="0.25">
      <c r="B5" s="7">
        <v>45840</v>
      </c>
      <c r="C5" s="8">
        <v>32.5</v>
      </c>
      <c r="D5" s="9"/>
      <c r="E5" s="10">
        <v>15.2</v>
      </c>
      <c r="F5" s="33">
        <f t="shared" ref="F5:F34" si="0">E5*C5</f>
        <v>494</v>
      </c>
      <c r="G5" s="11"/>
      <c r="H5" s="12" t="s">
        <v>7</v>
      </c>
      <c r="I5" s="13">
        <v>1E-3</v>
      </c>
      <c r="J5" s="14">
        <f>(F36+F37-J4-J6)*I5</f>
        <v>14.265504000000004</v>
      </c>
      <c r="P5" s="59"/>
      <c r="Q5" s="59"/>
      <c r="R5" s="59"/>
      <c r="S5" s="59"/>
      <c r="T5" s="59"/>
      <c r="U5" s="59"/>
      <c r="V5" s="59" t="s">
        <v>71</v>
      </c>
      <c r="W5" s="59"/>
      <c r="X5" s="59"/>
      <c r="Y5" s="59"/>
      <c r="Z5" s="59"/>
      <c r="AA5" s="59"/>
      <c r="AB5" s="149">
        <v>-6745</v>
      </c>
    </row>
    <row r="6" spans="2:29" x14ac:dyDescent="0.25">
      <c r="B6" s="7">
        <v>45841</v>
      </c>
      <c r="C6" s="8">
        <v>31.5</v>
      </c>
      <c r="D6" s="9"/>
      <c r="E6" s="10">
        <v>15.2</v>
      </c>
      <c r="F6" s="33">
        <f t="shared" si="0"/>
        <v>478.79999999999995</v>
      </c>
      <c r="G6" s="11"/>
      <c r="H6" s="12" t="s">
        <v>8</v>
      </c>
      <c r="I6" s="13"/>
      <c r="J6" s="14"/>
      <c r="P6" s="52">
        <v>45777</v>
      </c>
      <c r="Q6" s="13">
        <f>R6-P6</f>
        <v>31</v>
      </c>
      <c r="R6" s="54">
        <v>45808</v>
      </c>
      <c r="S6" s="13" t="s">
        <v>38</v>
      </c>
      <c r="T6" s="55">
        <v>133</v>
      </c>
      <c r="U6" s="53" t="s">
        <v>39</v>
      </c>
      <c r="V6" s="53" t="s">
        <v>36</v>
      </c>
      <c r="W6" s="56">
        <v>10</v>
      </c>
      <c r="X6" s="53" t="s">
        <v>40</v>
      </c>
      <c r="Y6" s="57">
        <v>733</v>
      </c>
      <c r="Z6" s="58">
        <v>7330</v>
      </c>
      <c r="AA6" s="58"/>
      <c r="AB6" s="58">
        <v>7330</v>
      </c>
      <c r="AC6" s="148" t="s">
        <v>72</v>
      </c>
    </row>
    <row r="7" spans="2:29" x14ac:dyDescent="0.25">
      <c r="B7" s="7">
        <v>45842</v>
      </c>
      <c r="C7" s="8">
        <v>30.5</v>
      </c>
      <c r="D7" s="9"/>
      <c r="E7" s="10">
        <v>15.2</v>
      </c>
      <c r="F7" s="33">
        <f t="shared" si="0"/>
        <v>463.59999999999997</v>
      </c>
      <c r="G7" s="11"/>
      <c r="H7" s="12" t="s">
        <v>9</v>
      </c>
      <c r="I7" s="13"/>
      <c r="J7" s="14">
        <f>'HAZİRAN 2025'!J39*-1</f>
        <v>4209.8737600000131</v>
      </c>
      <c r="P7" s="52">
        <v>45777</v>
      </c>
      <c r="Q7" s="13">
        <f>R7-P7</f>
        <v>31</v>
      </c>
      <c r="R7" s="54">
        <v>45808</v>
      </c>
      <c r="S7" s="13" t="s">
        <v>38</v>
      </c>
      <c r="T7" s="55">
        <v>133</v>
      </c>
      <c r="U7" s="53" t="s">
        <v>39</v>
      </c>
      <c r="V7" s="53" t="s">
        <v>34</v>
      </c>
      <c r="W7" s="56">
        <v>10</v>
      </c>
      <c r="X7" s="53" t="s">
        <v>40</v>
      </c>
      <c r="Y7" s="57">
        <v>749</v>
      </c>
      <c r="Z7" s="58">
        <v>7490</v>
      </c>
      <c r="AA7" s="58"/>
      <c r="AB7" s="58">
        <v>7490</v>
      </c>
      <c r="AC7" s="148" t="s">
        <v>72</v>
      </c>
    </row>
    <row r="8" spans="2:29" x14ac:dyDescent="0.25">
      <c r="B8" s="7">
        <v>45843</v>
      </c>
      <c r="C8" s="8">
        <v>28</v>
      </c>
      <c r="D8" s="9"/>
      <c r="E8" s="10">
        <v>15.2</v>
      </c>
      <c r="F8" s="33">
        <f t="shared" si="0"/>
        <v>425.59999999999997</v>
      </c>
      <c r="G8" s="172">
        <v>45840</v>
      </c>
      <c r="H8" s="16" t="s">
        <v>84</v>
      </c>
      <c r="I8" s="17"/>
      <c r="J8" s="18">
        <v>7350</v>
      </c>
      <c r="P8" s="59"/>
      <c r="Q8" s="59"/>
      <c r="R8" s="59"/>
      <c r="S8" s="59"/>
      <c r="T8" s="59"/>
      <c r="U8" s="59"/>
      <c r="V8" s="59" t="s">
        <v>76</v>
      </c>
      <c r="W8" s="59"/>
      <c r="X8" s="59"/>
      <c r="Y8" s="59"/>
      <c r="Z8" s="59"/>
      <c r="AA8" s="59"/>
      <c r="AB8" s="98">
        <v>-14820</v>
      </c>
    </row>
    <row r="9" spans="2:29" x14ac:dyDescent="0.25">
      <c r="B9" s="7">
        <v>45844</v>
      </c>
      <c r="C9" s="8">
        <v>36</v>
      </c>
      <c r="D9" s="9"/>
      <c r="E9" s="10">
        <v>15.2</v>
      </c>
      <c r="F9" s="33">
        <f t="shared" si="0"/>
        <v>547.19999999999993</v>
      </c>
      <c r="G9" s="15">
        <v>45883</v>
      </c>
      <c r="H9" s="16" t="s">
        <v>86</v>
      </c>
      <c r="I9" s="17"/>
      <c r="J9" s="187">
        <v>2691.3647359999886</v>
      </c>
      <c r="P9" s="158">
        <v>45805</v>
      </c>
      <c r="Q9" s="13">
        <f>R9-P9</f>
        <v>33</v>
      </c>
      <c r="R9" s="54">
        <v>45838</v>
      </c>
      <c r="S9" s="13" t="s">
        <v>38</v>
      </c>
      <c r="T9" s="159">
        <v>166</v>
      </c>
      <c r="U9" s="160" t="s">
        <v>39</v>
      </c>
      <c r="V9" s="160" t="s">
        <v>36</v>
      </c>
      <c r="W9" s="161">
        <v>10</v>
      </c>
      <c r="X9" s="160" t="s">
        <v>40</v>
      </c>
      <c r="Y9" s="162">
        <v>716</v>
      </c>
      <c r="Z9" s="163">
        <v>7160</v>
      </c>
      <c r="AA9" s="164"/>
      <c r="AB9" s="163">
        <v>7160</v>
      </c>
      <c r="AC9" s="148" t="s">
        <v>73</v>
      </c>
    </row>
    <row r="10" spans="2:29" x14ac:dyDescent="0.25">
      <c r="B10" s="7">
        <v>45845</v>
      </c>
      <c r="C10" s="8">
        <v>35</v>
      </c>
      <c r="D10" s="9"/>
      <c r="E10" s="10">
        <v>15.2</v>
      </c>
      <c r="F10" s="33">
        <f t="shared" si="0"/>
        <v>532</v>
      </c>
      <c r="G10" s="15"/>
      <c r="H10" s="16"/>
      <c r="I10" s="17"/>
      <c r="J10" s="18"/>
      <c r="P10" s="158">
        <v>45805</v>
      </c>
      <c r="Q10" s="13">
        <f>R10-P10</f>
        <v>33</v>
      </c>
      <c r="R10" s="54">
        <v>45838</v>
      </c>
      <c r="S10" s="13" t="s">
        <v>38</v>
      </c>
      <c r="T10" s="159">
        <v>166</v>
      </c>
      <c r="U10" s="160" t="s">
        <v>39</v>
      </c>
      <c r="V10" s="160" t="s">
        <v>34</v>
      </c>
      <c r="W10" s="161">
        <v>10</v>
      </c>
      <c r="X10" s="160" t="s">
        <v>40</v>
      </c>
      <c r="Y10" s="162">
        <v>738</v>
      </c>
      <c r="Z10" s="163">
        <v>7380</v>
      </c>
      <c r="AA10" s="164"/>
      <c r="AB10" s="163">
        <v>7380</v>
      </c>
      <c r="AC10" s="148" t="s">
        <v>73</v>
      </c>
    </row>
    <row r="11" spans="2:29" x14ac:dyDescent="0.25">
      <c r="B11" s="7">
        <v>45846</v>
      </c>
      <c r="C11" s="8">
        <v>35.5</v>
      </c>
      <c r="D11" s="9"/>
      <c r="E11" s="10">
        <v>15.2</v>
      </c>
      <c r="F11" s="33">
        <f t="shared" si="0"/>
        <v>539.6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77</v>
      </c>
      <c r="W11" s="59"/>
      <c r="X11" s="59"/>
      <c r="Y11" s="59"/>
      <c r="Z11" s="59"/>
      <c r="AA11" s="59"/>
      <c r="AB11" s="98">
        <v>-14540</v>
      </c>
    </row>
    <row r="12" spans="2:29" x14ac:dyDescent="0.25">
      <c r="B12" s="7">
        <v>45847</v>
      </c>
      <c r="C12" s="8">
        <v>35.5</v>
      </c>
      <c r="D12" s="9"/>
      <c r="E12" s="10">
        <v>15.2</v>
      </c>
      <c r="F12" s="33">
        <f t="shared" si="0"/>
        <v>539.6</v>
      </c>
      <c r="G12" s="19"/>
      <c r="H12" s="16"/>
      <c r="I12" s="17"/>
      <c r="J12" s="18"/>
      <c r="P12" s="180">
        <v>45840</v>
      </c>
      <c r="Q12" s="13">
        <f>R12-P12</f>
        <v>29</v>
      </c>
      <c r="R12" s="54">
        <v>45869</v>
      </c>
      <c r="S12" s="13" t="s">
        <v>38</v>
      </c>
      <c r="T12" s="181">
        <v>209</v>
      </c>
      <c r="U12" s="182" t="s">
        <v>39</v>
      </c>
      <c r="V12" s="182" t="s">
        <v>81</v>
      </c>
      <c r="W12" s="183">
        <v>10</v>
      </c>
      <c r="X12" s="182" t="s">
        <v>40</v>
      </c>
      <c r="Y12" s="184">
        <v>735</v>
      </c>
      <c r="Z12" s="185">
        <v>7350</v>
      </c>
      <c r="AA12" s="186"/>
      <c r="AB12" s="185">
        <v>7350</v>
      </c>
      <c r="AC12" s="148" t="s">
        <v>82</v>
      </c>
    </row>
    <row r="13" spans="2:29" x14ac:dyDescent="0.25">
      <c r="B13" s="7">
        <v>45848</v>
      </c>
      <c r="C13" s="8">
        <v>33</v>
      </c>
      <c r="D13" s="9"/>
      <c r="E13" s="10">
        <v>15.2</v>
      </c>
      <c r="F13" s="33">
        <f t="shared" si="0"/>
        <v>501.59999999999997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85</v>
      </c>
      <c r="W13" s="59"/>
      <c r="X13" s="59"/>
      <c r="Y13" s="59"/>
      <c r="Z13" s="59"/>
      <c r="AA13" s="59"/>
      <c r="AB13" s="149">
        <v>-7350</v>
      </c>
    </row>
    <row r="14" spans="2:29" x14ac:dyDescent="0.25">
      <c r="B14" s="7">
        <v>45849</v>
      </c>
      <c r="C14" s="8">
        <v>27.5</v>
      </c>
      <c r="D14" s="9"/>
      <c r="E14" s="10">
        <v>15.2</v>
      </c>
      <c r="F14" s="33">
        <f t="shared" si="0"/>
        <v>418</v>
      </c>
      <c r="G14" s="19"/>
      <c r="H14" s="16"/>
      <c r="I14" s="17"/>
      <c r="J14" s="18"/>
      <c r="P14" s="172">
        <v>45840</v>
      </c>
      <c r="Q14" s="17">
        <f>R14-P14</f>
        <v>60</v>
      </c>
      <c r="R14" s="140">
        <v>45900</v>
      </c>
      <c r="S14" s="171" t="s">
        <v>38</v>
      </c>
      <c r="T14" s="170">
        <v>209</v>
      </c>
      <c r="U14" s="168" t="s">
        <v>39</v>
      </c>
      <c r="V14" s="168" t="s">
        <v>80</v>
      </c>
      <c r="W14" s="169">
        <v>10</v>
      </c>
      <c r="X14" s="168" t="s">
        <v>40</v>
      </c>
      <c r="Y14" s="167">
        <v>725</v>
      </c>
      <c r="Z14" s="166">
        <v>7250</v>
      </c>
      <c r="AA14" s="165"/>
      <c r="AB14" s="166">
        <v>7250</v>
      </c>
      <c r="AC14" s="148" t="s">
        <v>83</v>
      </c>
    </row>
    <row r="15" spans="2:29" x14ac:dyDescent="0.25">
      <c r="B15" s="7">
        <v>45850</v>
      </c>
      <c r="C15" s="8">
        <v>34</v>
      </c>
      <c r="D15" s="9"/>
      <c r="E15" s="10">
        <v>15.2</v>
      </c>
      <c r="F15" s="33">
        <f t="shared" si="0"/>
        <v>516.79999999999995</v>
      </c>
      <c r="G15" s="19"/>
      <c r="H15" s="16"/>
      <c r="I15" s="17"/>
      <c r="J15" s="18"/>
    </row>
    <row r="16" spans="2:29" x14ac:dyDescent="0.25">
      <c r="B16" s="7">
        <v>45851</v>
      </c>
      <c r="C16" s="8">
        <v>32</v>
      </c>
      <c r="D16" s="9"/>
      <c r="E16" s="10">
        <v>15.2</v>
      </c>
      <c r="F16" s="33">
        <f t="shared" si="0"/>
        <v>486.4</v>
      </c>
      <c r="G16" s="19"/>
      <c r="H16" s="16"/>
      <c r="I16" s="17"/>
      <c r="J16" s="18"/>
    </row>
    <row r="17" spans="2:10" x14ac:dyDescent="0.25">
      <c r="B17" s="7">
        <v>45852</v>
      </c>
      <c r="C17" s="8">
        <v>26</v>
      </c>
      <c r="D17" s="9"/>
      <c r="E17" s="10">
        <v>15.2</v>
      </c>
      <c r="F17" s="33">
        <f t="shared" si="0"/>
        <v>395.2</v>
      </c>
      <c r="G17" s="19"/>
      <c r="H17" s="16"/>
      <c r="I17" s="17"/>
      <c r="J17" s="18"/>
    </row>
    <row r="18" spans="2:10" x14ac:dyDescent="0.25">
      <c r="B18" s="7">
        <v>45853</v>
      </c>
      <c r="C18" s="8">
        <v>30</v>
      </c>
      <c r="D18" s="9"/>
      <c r="E18" s="10">
        <v>15.2</v>
      </c>
      <c r="F18" s="33">
        <f t="shared" si="0"/>
        <v>456</v>
      </c>
      <c r="G18" s="19"/>
      <c r="H18" s="16"/>
      <c r="I18" s="17"/>
      <c r="J18" s="18"/>
    </row>
    <row r="19" spans="2:10" x14ac:dyDescent="0.25">
      <c r="B19" s="7">
        <v>45854</v>
      </c>
      <c r="C19" s="8">
        <v>30</v>
      </c>
      <c r="D19" s="9"/>
      <c r="E19" s="10">
        <v>15.2</v>
      </c>
      <c r="F19" s="33">
        <f t="shared" si="0"/>
        <v>456</v>
      </c>
      <c r="G19" s="19"/>
      <c r="H19" s="16"/>
      <c r="I19" s="17"/>
      <c r="J19" s="18"/>
    </row>
    <row r="20" spans="2:10" x14ac:dyDescent="0.25">
      <c r="B20" s="7">
        <v>45855</v>
      </c>
      <c r="C20" s="8">
        <v>32</v>
      </c>
      <c r="D20" s="9"/>
      <c r="E20" s="10">
        <v>15.2</v>
      </c>
      <c r="F20" s="33">
        <f t="shared" si="0"/>
        <v>486.4</v>
      </c>
      <c r="G20" s="19"/>
      <c r="H20" s="16"/>
      <c r="I20" s="17"/>
      <c r="J20" s="18"/>
    </row>
    <row r="21" spans="2:10" x14ac:dyDescent="0.25">
      <c r="B21" s="7">
        <v>45856</v>
      </c>
      <c r="C21" s="8">
        <v>32.5</v>
      </c>
      <c r="D21" s="9"/>
      <c r="E21" s="10">
        <v>15.2</v>
      </c>
      <c r="F21" s="33">
        <f t="shared" si="0"/>
        <v>494</v>
      </c>
      <c r="G21" s="19"/>
      <c r="H21" s="16"/>
      <c r="I21" s="17"/>
      <c r="J21" s="18"/>
    </row>
    <row r="22" spans="2:10" x14ac:dyDescent="0.25">
      <c r="B22" s="7">
        <v>45857</v>
      </c>
      <c r="C22" s="8">
        <v>32.5</v>
      </c>
      <c r="D22" s="9"/>
      <c r="E22" s="10">
        <v>15.2</v>
      </c>
      <c r="F22" s="33">
        <f t="shared" si="0"/>
        <v>494</v>
      </c>
      <c r="G22" s="19"/>
      <c r="H22" s="16"/>
      <c r="I22" s="17"/>
      <c r="J22" s="18"/>
    </row>
    <row r="23" spans="2:10" x14ac:dyDescent="0.25">
      <c r="B23" s="7">
        <v>45858</v>
      </c>
      <c r="C23" s="8">
        <v>28.5</v>
      </c>
      <c r="D23" s="9"/>
      <c r="E23" s="10">
        <v>15.2</v>
      </c>
      <c r="F23" s="33">
        <f t="shared" si="0"/>
        <v>433.2</v>
      </c>
      <c r="G23" s="19"/>
      <c r="H23" s="16"/>
      <c r="I23" s="17"/>
      <c r="J23" s="18"/>
    </row>
    <row r="24" spans="2:10" x14ac:dyDescent="0.25">
      <c r="B24" s="7">
        <v>45859</v>
      </c>
      <c r="C24" s="8">
        <v>26</v>
      </c>
      <c r="D24" s="9"/>
      <c r="E24" s="10">
        <v>15.2</v>
      </c>
      <c r="F24" s="33">
        <f t="shared" si="0"/>
        <v>395.2</v>
      </c>
      <c r="G24" s="19"/>
      <c r="H24" s="16"/>
      <c r="I24" s="17"/>
      <c r="J24" s="18"/>
    </row>
    <row r="25" spans="2:10" x14ac:dyDescent="0.25">
      <c r="B25" s="7">
        <v>45860</v>
      </c>
      <c r="C25" s="8">
        <v>31</v>
      </c>
      <c r="D25" s="9"/>
      <c r="E25" s="10">
        <v>15.2</v>
      </c>
      <c r="F25" s="33">
        <f t="shared" si="0"/>
        <v>471.2</v>
      </c>
      <c r="G25" s="19"/>
      <c r="H25" s="16"/>
      <c r="I25" s="17"/>
      <c r="J25" s="18"/>
    </row>
    <row r="26" spans="2:10" x14ac:dyDescent="0.25">
      <c r="B26" s="7">
        <v>45861</v>
      </c>
      <c r="C26" s="8">
        <v>29</v>
      </c>
      <c r="D26" s="9"/>
      <c r="E26" s="10">
        <v>15.2</v>
      </c>
      <c r="F26" s="33">
        <f t="shared" si="0"/>
        <v>440.79999999999995</v>
      </c>
      <c r="G26" s="19"/>
      <c r="H26" s="16"/>
      <c r="I26" s="17"/>
      <c r="J26" s="18"/>
    </row>
    <row r="27" spans="2:10" x14ac:dyDescent="0.25">
      <c r="B27" s="7">
        <v>45862</v>
      </c>
      <c r="C27" s="8">
        <v>30</v>
      </c>
      <c r="D27" s="9"/>
      <c r="E27" s="10">
        <v>15.2</v>
      </c>
      <c r="F27" s="33">
        <f t="shared" si="0"/>
        <v>456</v>
      </c>
      <c r="G27" s="19"/>
      <c r="H27" s="16"/>
      <c r="I27" s="17"/>
      <c r="J27" s="18"/>
    </row>
    <row r="28" spans="2:10" x14ac:dyDescent="0.25">
      <c r="B28" s="7">
        <v>45863</v>
      </c>
      <c r="C28" s="8">
        <v>31</v>
      </c>
      <c r="D28" s="9"/>
      <c r="E28" s="10">
        <v>15.2</v>
      </c>
      <c r="F28" s="33">
        <f t="shared" si="0"/>
        <v>471.2</v>
      </c>
      <c r="G28" s="19"/>
      <c r="H28" s="16"/>
      <c r="I28" s="17"/>
      <c r="J28" s="18"/>
    </row>
    <row r="29" spans="2:10" x14ac:dyDescent="0.25">
      <c r="B29" s="7">
        <v>45864</v>
      </c>
      <c r="C29" s="8">
        <v>30</v>
      </c>
      <c r="D29" s="9"/>
      <c r="E29" s="10">
        <v>15.2</v>
      </c>
      <c r="F29" s="33">
        <f t="shared" si="0"/>
        <v>456</v>
      </c>
      <c r="G29" s="19"/>
      <c r="H29" s="16"/>
      <c r="I29" s="17"/>
      <c r="J29" s="18"/>
    </row>
    <row r="30" spans="2:10" x14ac:dyDescent="0.25">
      <c r="B30" s="7">
        <v>45865</v>
      </c>
      <c r="C30" s="8">
        <v>30</v>
      </c>
      <c r="D30" s="9"/>
      <c r="E30" s="10">
        <v>15.2</v>
      </c>
      <c r="F30" s="33">
        <f t="shared" si="0"/>
        <v>456</v>
      </c>
      <c r="G30" s="19"/>
      <c r="H30" s="16"/>
      <c r="I30" s="17"/>
      <c r="J30" s="18"/>
    </row>
    <row r="31" spans="2:10" x14ac:dyDescent="0.25">
      <c r="B31" s="7">
        <v>45866</v>
      </c>
      <c r="C31" s="8">
        <v>29</v>
      </c>
      <c r="D31" s="9"/>
      <c r="E31" s="10">
        <v>15.2</v>
      </c>
      <c r="F31" s="33">
        <f t="shared" si="0"/>
        <v>440.79999999999995</v>
      </c>
      <c r="G31" s="19"/>
      <c r="H31" s="16"/>
      <c r="I31" s="17"/>
      <c r="J31" s="18"/>
    </row>
    <row r="32" spans="2:10" x14ac:dyDescent="0.25">
      <c r="B32" s="7">
        <v>45867</v>
      </c>
      <c r="C32" s="8">
        <v>27</v>
      </c>
      <c r="D32" s="9"/>
      <c r="E32" s="10">
        <v>15.2</v>
      </c>
      <c r="F32" s="33">
        <f t="shared" si="0"/>
        <v>410.4</v>
      </c>
      <c r="G32" s="19"/>
      <c r="H32" s="16"/>
      <c r="I32" s="17"/>
      <c r="J32" s="18"/>
    </row>
    <row r="33" spans="2:12" x14ac:dyDescent="0.25">
      <c r="B33" s="7">
        <v>45868</v>
      </c>
      <c r="C33" s="8">
        <v>28</v>
      </c>
      <c r="D33" s="9"/>
      <c r="E33" s="10">
        <v>15.2</v>
      </c>
      <c r="F33" s="33">
        <f t="shared" si="0"/>
        <v>425.59999999999997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28.5</v>
      </c>
      <c r="D34" s="36"/>
      <c r="E34" s="10">
        <v>15.2</v>
      </c>
      <c r="F34" s="38">
        <f t="shared" si="0"/>
        <v>433.2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948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14409.600000000002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14409.600000000002</v>
      </c>
      <c r="L36" s="31">
        <f>J36-J4-J5-J6</f>
        <v>14251.238496000002</v>
      </c>
    </row>
    <row r="37" spans="2:12" x14ac:dyDescent="0.25">
      <c r="B37" s="26" t="s">
        <v>14</v>
      </c>
      <c r="C37" s="30">
        <f>C35</f>
        <v>948</v>
      </c>
      <c r="D37" s="9">
        <f>D35/1.03</f>
        <v>0</v>
      </c>
      <c r="E37" s="10"/>
      <c r="F37" s="33">
        <f>SUM(F4:F36)</f>
        <v>14409.600000000002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0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25" sqref="V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1450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1">
        <v>45736</v>
      </c>
      <c r="Q3" s="142" t="s">
        <v>63</v>
      </c>
      <c r="R3" s="141">
        <v>45777</v>
      </c>
      <c r="S3" s="142" t="s">
        <v>38</v>
      </c>
      <c r="T3" s="143">
        <v>78</v>
      </c>
      <c r="U3" s="142" t="s">
        <v>39</v>
      </c>
      <c r="V3" s="142" t="s">
        <v>34</v>
      </c>
      <c r="W3" s="144">
        <v>5</v>
      </c>
      <c r="X3" s="142" t="s">
        <v>40</v>
      </c>
      <c r="Y3" s="145">
        <v>683</v>
      </c>
      <c r="Z3" s="146">
        <v>3415</v>
      </c>
      <c r="AA3" s="147"/>
      <c r="AB3" s="146">
        <v>3415</v>
      </c>
      <c r="AC3" s="133" t="s">
        <v>64</v>
      </c>
    </row>
    <row r="4" spans="2:29" x14ac:dyDescent="0.25">
      <c r="B4" s="7">
        <v>45870</v>
      </c>
      <c r="C4" s="8">
        <v>28.5</v>
      </c>
      <c r="D4" s="9"/>
      <c r="E4" s="10">
        <v>16.3</v>
      </c>
      <c r="F4" s="33">
        <f>E4*C4</f>
        <v>464.55</v>
      </c>
      <c r="G4" s="11"/>
      <c r="H4" s="12" t="s">
        <v>6</v>
      </c>
      <c r="I4" s="13">
        <v>0.01</v>
      </c>
      <c r="J4" s="14">
        <v>129.22999999999999</v>
      </c>
      <c r="P4" s="141">
        <v>45736</v>
      </c>
      <c r="Q4" s="142" t="s">
        <v>63</v>
      </c>
      <c r="R4" s="141">
        <v>45777</v>
      </c>
      <c r="S4" s="142" t="s">
        <v>38</v>
      </c>
      <c r="T4" s="143">
        <v>78</v>
      </c>
      <c r="U4" s="142" t="s">
        <v>39</v>
      </c>
      <c r="V4" s="142" t="s">
        <v>36</v>
      </c>
      <c r="W4" s="144">
        <v>5</v>
      </c>
      <c r="X4" s="142" t="s">
        <v>40</v>
      </c>
      <c r="Y4" s="145">
        <v>666</v>
      </c>
      <c r="Z4" s="146">
        <v>3330</v>
      </c>
      <c r="AA4" s="147"/>
      <c r="AB4" s="146">
        <v>3330</v>
      </c>
      <c r="AC4" s="133" t="s">
        <v>64</v>
      </c>
    </row>
    <row r="5" spans="2:29" x14ac:dyDescent="0.25">
      <c r="B5" s="7">
        <v>45871</v>
      </c>
      <c r="C5" s="8">
        <v>25</v>
      </c>
      <c r="D5" s="9"/>
      <c r="E5" s="10">
        <v>16.3</v>
      </c>
      <c r="F5" s="33">
        <f t="shared" ref="F5:F34" si="0">E5*C5</f>
        <v>407.5</v>
      </c>
      <c r="G5" s="11"/>
      <c r="H5" s="12" t="s">
        <v>7</v>
      </c>
      <c r="I5" s="13">
        <v>1E-3</v>
      </c>
      <c r="J5" s="14">
        <v>12.79</v>
      </c>
      <c r="P5" s="59"/>
      <c r="Q5" s="59"/>
      <c r="R5" s="59"/>
      <c r="S5" s="59"/>
      <c r="T5" s="59"/>
      <c r="U5" s="59"/>
      <c r="V5" s="59" t="s">
        <v>71</v>
      </c>
      <c r="W5" s="59"/>
      <c r="X5" s="59"/>
      <c r="Y5" s="59"/>
      <c r="Z5" s="59"/>
      <c r="AA5" s="59"/>
      <c r="AB5" s="149">
        <v>-6745</v>
      </c>
    </row>
    <row r="6" spans="2:29" x14ac:dyDescent="0.25">
      <c r="B6" s="7">
        <v>45872</v>
      </c>
      <c r="C6" s="8">
        <v>31.5</v>
      </c>
      <c r="D6" s="9"/>
      <c r="E6" s="10">
        <v>16.3</v>
      </c>
      <c r="F6" s="33">
        <f t="shared" si="0"/>
        <v>513.45000000000005</v>
      </c>
      <c r="G6" s="11"/>
      <c r="H6" s="12" t="s">
        <v>8</v>
      </c>
      <c r="I6" s="13"/>
      <c r="J6" s="14"/>
      <c r="P6" s="52">
        <v>45777</v>
      </c>
      <c r="Q6" s="13">
        <f>R6-P6</f>
        <v>31</v>
      </c>
      <c r="R6" s="54">
        <v>45808</v>
      </c>
      <c r="S6" s="13" t="s">
        <v>38</v>
      </c>
      <c r="T6" s="55">
        <v>133</v>
      </c>
      <c r="U6" s="53" t="s">
        <v>39</v>
      </c>
      <c r="V6" s="53" t="s">
        <v>36</v>
      </c>
      <c r="W6" s="56">
        <v>10</v>
      </c>
      <c r="X6" s="53" t="s">
        <v>40</v>
      </c>
      <c r="Y6" s="57">
        <v>733</v>
      </c>
      <c r="Z6" s="58">
        <v>7330</v>
      </c>
      <c r="AA6" s="58"/>
      <c r="AB6" s="58">
        <v>7330</v>
      </c>
      <c r="AC6" s="148" t="s">
        <v>72</v>
      </c>
    </row>
    <row r="7" spans="2:29" x14ac:dyDescent="0.25">
      <c r="B7" s="7">
        <v>45873</v>
      </c>
      <c r="C7" s="8">
        <v>29.5</v>
      </c>
      <c r="D7" s="9"/>
      <c r="E7" s="10">
        <v>16.3</v>
      </c>
      <c r="F7" s="33">
        <f t="shared" si="0"/>
        <v>480.85</v>
      </c>
      <c r="G7" s="11"/>
      <c r="H7" s="12" t="s">
        <v>9</v>
      </c>
      <c r="I7" s="13"/>
      <c r="J7" s="14">
        <f>'TEMMUZ 2025'!J39*-1</f>
        <v>0</v>
      </c>
      <c r="P7" s="52">
        <v>45777</v>
      </c>
      <c r="Q7" s="13">
        <f>R7-P7</f>
        <v>31</v>
      </c>
      <c r="R7" s="54">
        <v>45808</v>
      </c>
      <c r="S7" s="13" t="s">
        <v>38</v>
      </c>
      <c r="T7" s="55">
        <v>133</v>
      </c>
      <c r="U7" s="53" t="s">
        <v>39</v>
      </c>
      <c r="V7" s="53" t="s">
        <v>34</v>
      </c>
      <c r="W7" s="56">
        <v>10</v>
      </c>
      <c r="X7" s="53" t="s">
        <v>40</v>
      </c>
      <c r="Y7" s="57">
        <v>749</v>
      </c>
      <c r="Z7" s="58">
        <v>7490</v>
      </c>
      <c r="AA7" s="58"/>
      <c r="AB7" s="58">
        <v>7490</v>
      </c>
      <c r="AC7" s="148" t="s">
        <v>72</v>
      </c>
    </row>
    <row r="8" spans="2:29" x14ac:dyDescent="0.25">
      <c r="B8" s="7">
        <v>45874</v>
      </c>
      <c r="C8" s="8">
        <v>24.5</v>
      </c>
      <c r="D8" s="9"/>
      <c r="E8" s="10">
        <v>16.3</v>
      </c>
      <c r="F8" s="33">
        <f t="shared" si="0"/>
        <v>399.35</v>
      </c>
      <c r="G8" s="172">
        <v>45840</v>
      </c>
      <c r="H8" s="16" t="s">
        <v>87</v>
      </c>
      <c r="I8" s="17"/>
      <c r="J8" s="166">
        <v>7250</v>
      </c>
      <c r="P8" s="59"/>
      <c r="Q8" s="59"/>
      <c r="R8" s="59"/>
      <c r="S8" s="59"/>
      <c r="T8" s="59"/>
      <c r="U8" s="59"/>
      <c r="V8" s="59" t="s">
        <v>76</v>
      </c>
      <c r="W8" s="59"/>
      <c r="X8" s="59"/>
      <c r="Y8" s="59"/>
      <c r="Z8" s="59"/>
      <c r="AA8" s="59"/>
      <c r="AB8" s="98">
        <v>-14820</v>
      </c>
    </row>
    <row r="9" spans="2:29" x14ac:dyDescent="0.25">
      <c r="B9" s="7">
        <v>45875</v>
      </c>
      <c r="C9" s="8">
        <v>28</v>
      </c>
      <c r="D9" s="9"/>
      <c r="E9" s="10">
        <v>16.3</v>
      </c>
      <c r="F9" s="33">
        <f t="shared" si="0"/>
        <v>456.40000000000003</v>
      </c>
      <c r="G9" s="15">
        <v>45917</v>
      </c>
      <c r="H9" s="16" t="s">
        <v>86</v>
      </c>
      <c r="I9" s="17"/>
      <c r="J9" s="188">
        <v>5452.380000000001</v>
      </c>
      <c r="P9" s="158">
        <v>45805</v>
      </c>
      <c r="Q9" s="13">
        <f>R9-P9</f>
        <v>33</v>
      </c>
      <c r="R9" s="54">
        <v>45838</v>
      </c>
      <c r="S9" s="13" t="s">
        <v>38</v>
      </c>
      <c r="T9" s="159">
        <v>166</v>
      </c>
      <c r="U9" s="160" t="s">
        <v>39</v>
      </c>
      <c r="V9" s="160" t="s">
        <v>36</v>
      </c>
      <c r="W9" s="161">
        <v>10</v>
      </c>
      <c r="X9" s="160" t="s">
        <v>40</v>
      </c>
      <c r="Y9" s="162">
        <v>716</v>
      </c>
      <c r="Z9" s="163">
        <v>7160</v>
      </c>
      <c r="AA9" s="164"/>
      <c r="AB9" s="163">
        <v>7160</v>
      </c>
      <c r="AC9" s="148" t="s">
        <v>73</v>
      </c>
    </row>
    <row r="10" spans="2:29" x14ac:dyDescent="0.25">
      <c r="B10" s="7">
        <v>45876</v>
      </c>
      <c r="C10" s="8">
        <v>26.5</v>
      </c>
      <c r="D10" s="9"/>
      <c r="E10" s="10">
        <v>16.3</v>
      </c>
      <c r="F10" s="33">
        <f t="shared" si="0"/>
        <v>431.95000000000005</v>
      </c>
      <c r="G10" s="15"/>
      <c r="H10" s="16"/>
      <c r="I10" s="17"/>
      <c r="J10" s="18"/>
      <c r="P10" s="158">
        <v>45805</v>
      </c>
      <c r="Q10" s="13">
        <f>R10-P10</f>
        <v>33</v>
      </c>
      <c r="R10" s="54">
        <v>45838</v>
      </c>
      <c r="S10" s="13" t="s">
        <v>38</v>
      </c>
      <c r="T10" s="159">
        <v>166</v>
      </c>
      <c r="U10" s="160" t="s">
        <v>39</v>
      </c>
      <c r="V10" s="160" t="s">
        <v>34</v>
      </c>
      <c r="W10" s="161">
        <v>10</v>
      </c>
      <c r="X10" s="160" t="s">
        <v>40</v>
      </c>
      <c r="Y10" s="162">
        <v>738</v>
      </c>
      <c r="Z10" s="163">
        <v>7380</v>
      </c>
      <c r="AA10" s="164"/>
      <c r="AB10" s="163">
        <v>7380</v>
      </c>
      <c r="AC10" s="148" t="s">
        <v>73</v>
      </c>
    </row>
    <row r="11" spans="2:29" x14ac:dyDescent="0.25">
      <c r="B11" s="7">
        <v>45877</v>
      </c>
      <c r="C11" s="8">
        <v>27</v>
      </c>
      <c r="D11" s="9"/>
      <c r="E11" s="10">
        <v>16.3</v>
      </c>
      <c r="F11" s="33">
        <f t="shared" si="0"/>
        <v>440.1</v>
      </c>
      <c r="G11" s="19"/>
      <c r="H11" s="16"/>
      <c r="I11" s="17"/>
      <c r="J11" s="18"/>
      <c r="P11" s="59"/>
      <c r="Q11" s="59"/>
      <c r="R11" s="59"/>
      <c r="S11" s="59"/>
      <c r="T11" s="59"/>
      <c r="U11" s="59"/>
      <c r="V11" s="59" t="s">
        <v>77</v>
      </c>
      <c r="W11" s="59"/>
      <c r="X11" s="59"/>
      <c r="Y11" s="59"/>
      <c r="Z11" s="59"/>
      <c r="AA11" s="59"/>
      <c r="AB11" s="98">
        <v>-14540</v>
      </c>
    </row>
    <row r="12" spans="2:29" x14ac:dyDescent="0.25">
      <c r="B12" s="7">
        <v>45878</v>
      </c>
      <c r="C12" s="8">
        <v>24</v>
      </c>
      <c r="D12" s="9"/>
      <c r="E12" s="10">
        <v>16.3</v>
      </c>
      <c r="F12" s="33">
        <f t="shared" si="0"/>
        <v>391.20000000000005</v>
      </c>
      <c r="G12" s="19"/>
      <c r="H12" s="16"/>
      <c r="I12" s="17"/>
      <c r="J12" s="18"/>
      <c r="P12" s="180">
        <v>45840</v>
      </c>
      <c r="Q12" s="13">
        <f>R12-P12</f>
        <v>29</v>
      </c>
      <c r="R12" s="54">
        <v>45869</v>
      </c>
      <c r="S12" s="13" t="s">
        <v>38</v>
      </c>
      <c r="T12" s="181">
        <v>209</v>
      </c>
      <c r="U12" s="182" t="s">
        <v>39</v>
      </c>
      <c r="V12" s="182" t="s">
        <v>81</v>
      </c>
      <c r="W12" s="183">
        <v>10</v>
      </c>
      <c r="X12" s="182" t="s">
        <v>40</v>
      </c>
      <c r="Y12" s="184">
        <v>735</v>
      </c>
      <c r="Z12" s="185">
        <v>7350</v>
      </c>
      <c r="AA12" s="186"/>
      <c r="AB12" s="185">
        <v>7350</v>
      </c>
      <c r="AC12" s="148" t="s">
        <v>82</v>
      </c>
    </row>
    <row r="13" spans="2:29" x14ac:dyDescent="0.25">
      <c r="B13" s="7">
        <v>45879</v>
      </c>
      <c r="C13" s="8">
        <v>25</v>
      </c>
      <c r="D13" s="9"/>
      <c r="E13" s="10">
        <v>16.3</v>
      </c>
      <c r="F13" s="33">
        <f t="shared" si="0"/>
        <v>407.5</v>
      </c>
      <c r="G13" s="19"/>
      <c r="H13" s="16"/>
      <c r="I13" s="17"/>
      <c r="J13" s="18"/>
      <c r="P13" s="59"/>
      <c r="Q13" s="59"/>
      <c r="R13" s="59"/>
      <c r="S13" s="59"/>
      <c r="T13" s="59"/>
      <c r="U13" s="59"/>
      <c r="V13" s="59" t="s">
        <v>85</v>
      </c>
      <c r="W13" s="59"/>
      <c r="X13" s="59"/>
      <c r="Y13" s="59"/>
      <c r="Z13" s="59"/>
      <c r="AA13" s="59"/>
      <c r="AB13" s="149">
        <v>-7350</v>
      </c>
    </row>
    <row r="14" spans="2:29" x14ac:dyDescent="0.25">
      <c r="B14" s="7">
        <v>45880</v>
      </c>
      <c r="C14" s="8">
        <v>26.5</v>
      </c>
      <c r="D14" s="9"/>
      <c r="E14" s="10">
        <v>16.3</v>
      </c>
      <c r="F14" s="33">
        <f t="shared" si="0"/>
        <v>431.95000000000005</v>
      </c>
      <c r="G14" s="19"/>
      <c r="H14" s="16"/>
      <c r="I14" s="17"/>
      <c r="J14" s="18"/>
      <c r="P14" s="180">
        <v>45840</v>
      </c>
      <c r="Q14" s="13">
        <f>R14-P14</f>
        <v>60</v>
      </c>
      <c r="R14" s="54">
        <v>45900</v>
      </c>
      <c r="S14" s="13" t="s">
        <v>38</v>
      </c>
      <c r="T14" s="181">
        <v>209</v>
      </c>
      <c r="U14" s="182" t="s">
        <v>39</v>
      </c>
      <c r="V14" s="182" t="s">
        <v>80</v>
      </c>
      <c r="W14" s="183">
        <v>10</v>
      </c>
      <c r="X14" s="182" t="s">
        <v>40</v>
      </c>
      <c r="Y14" s="184">
        <v>725</v>
      </c>
      <c r="Z14" s="185">
        <v>7250</v>
      </c>
      <c r="AA14" s="186"/>
      <c r="AB14" s="185">
        <v>7250</v>
      </c>
      <c r="AC14" s="148" t="s">
        <v>83</v>
      </c>
    </row>
    <row r="15" spans="2:29" x14ac:dyDescent="0.25">
      <c r="B15" s="7">
        <v>45881</v>
      </c>
      <c r="C15" s="8">
        <v>24.5</v>
      </c>
      <c r="D15" s="9"/>
      <c r="E15" s="10">
        <v>16.3</v>
      </c>
      <c r="F15" s="33">
        <f t="shared" si="0"/>
        <v>399.35</v>
      </c>
      <c r="G15" s="19"/>
      <c r="H15" s="16"/>
      <c r="I15" s="17"/>
      <c r="J15" s="18"/>
      <c r="P15" s="59"/>
      <c r="Q15" s="59"/>
      <c r="R15" s="59"/>
      <c r="S15" s="59"/>
      <c r="T15" s="59"/>
      <c r="U15" s="59"/>
      <c r="V15" s="59" t="s">
        <v>88</v>
      </c>
      <c r="W15" s="59"/>
      <c r="X15" s="59"/>
      <c r="Y15" s="59"/>
      <c r="Z15" s="59"/>
      <c r="AA15" s="59"/>
      <c r="AB15" s="149">
        <v>-7250</v>
      </c>
    </row>
    <row r="16" spans="2:29" x14ac:dyDescent="0.25">
      <c r="B16" s="7">
        <v>45882</v>
      </c>
      <c r="C16" s="8">
        <v>26</v>
      </c>
      <c r="D16" s="9"/>
      <c r="E16" s="10">
        <v>16.3</v>
      </c>
      <c r="F16" s="33">
        <f t="shared" si="0"/>
        <v>423.8</v>
      </c>
      <c r="G16" s="19"/>
      <c r="H16" s="16"/>
      <c r="I16" s="17"/>
      <c r="J16" s="18"/>
      <c r="P16" s="140">
        <v>45918</v>
      </c>
      <c r="Q16" s="17">
        <f>R16-P16</f>
        <v>12</v>
      </c>
      <c r="R16" s="140">
        <v>45930</v>
      </c>
      <c r="S16" s="17" t="s">
        <v>38</v>
      </c>
      <c r="T16" s="17">
        <v>336</v>
      </c>
      <c r="U16" s="17" t="s">
        <v>39</v>
      </c>
      <c r="V16" s="189" t="s">
        <v>81</v>
      </c>
      <c r="W16" s="17">
        <v>2</v>
      </c>
      <c r="X16" s="17" t="s">
        <v>40</v>
      </c>
      <c r="Y16" s="17">
        <v>735</v>
      </c>
      <c r="Z16" s="190">
        <v>1450</v>
      </c>
      <c r="AA16" s="17"/>
      <c r="AB16" s="190">
        <v>1450</v>
      </c>
      <c r="AC16" t="s">
        <v>89</v>
      </c>
    </row>
    <row r="17" spans="2:10" x14ac:dyDescent="0.25">
      <c r="B17" s="7">
        <v>45883</v>
      </c>
      <c r="C17" s="8">
        <v>24</v>
      </c>
      <c r="D17" s="9"/>
      <c r="E17" s="10">
        <v>16.3</v>
      </c>
      <c r="F17" s="33">
        <f t="shared" si="0"/>
        <v>391.20000000000005</v>
      </c>
      <c r="G17" s="19"/>
      <c r="H17" s="16"/>
      <c r="I17" s="17"/>
      <c r="J17" s="18"/>
    </row>
    <row r="18" spans="2:10" x14ac:dyDescent="0.25">
      <c r="B18" s="7">
        <v>45884</v>
      </c>
      <c r="C18" s="8">
        <v>27</v>
      </c>
      <c r="D18" s="9"/>
      <c r="E18" s="10">
        <v>16.3</v>
      </c>
      <c r="F18" s="33">
        <f t="shared" si="0"/>
        <v>440.1</v>
      </c>
      <c r="G18" s="19"/>
      <c r="H18" s="16"/>
      <c r="I18" s="17"/>
      <c r="J18" s="18"/>
    </row>
    <row r="19" spans="2:10" x14ac:dyDescent="0.25">
      <c r="B19" s="7">
        <v>45885</v>
      </c>
      <c r="C19" s="8">
        <v>26.5</v>
      </c>
      <c r="D19" s="9"/>
      <c r="E19" s="10">
        <v>16.3</v>
      </c>
      <c r="F19" s="33">
        <f t="shared" si="0"/>
        <v>431.95000000000005</v>
      </c>
      <c r="G19" s="19"/>
      <c r="H19" s="16"/>
      <c r="I19" s="17"/>
      <c r="J19" s="18"/>
    </row>
    <row r="20" spans="2:10" x14ac:dyDescent="0.25">
      <c r="B20" s="7">
        <v>45886</v>
      </c>
      <c r="C20" s="8">
        <v>26</v>
      </c>
      <c r="D20" s="9"/>
      <c r="E20" s="10">
        <v>16.3</v>
      </c>
      <c r="F20" s="33">
        <f t="shared" si="0"/>
        <v>423.8</v>
      </c>
      <c r="G20" s="19"/>
      <c r="H20" s="16"/>
      <c r="I20" s="17"/>
      <c r="J20" s="18"/>
    </row>
    <row r="21" spans="2:10" x14ac:dyDescent="0.25">
      <c r="B21" s="7">
        <v>45887</v>
      </c>
      <c r="C21" s="8">
        <v>28</v>
      </c>
      <c r="D21" s="9"/>
      <c r="E21" s="10">
        <v>16.3</v>
      </c>
      <c r="F21" s="33">
        <f t="shared" si="0"/>
        <v>456.40000000000003</v>
      </c>
      <c r="G21" s="19"/>
      <c r="H21" s="16"/>
      <c r="I21" s="17"/>
      <c r="J21" s="18"/>
    </row>
    <row r="22" spans="2:10" x14ac:dyDescent="0.25">
      <c r="B22" s="7">
        <v>45888</v>
      </c>
      <c r="C22" s="8">
        <v>26</v>
      </c>
      <c r="D22" s="9"/>
      <c r="E22" s="10">
        <v>16.3</v>
      </c>
      <c r="F22" s="33">
        <f t="shared" si="0"/>
        <v>423.8</v>
      </c>
      <c r="G22" s="19"/>
      <c r="H22" s="16"/>
      <c r="I22" s="17"/>
      <c r="J22" s="18"/>
    </row>
    <row r="23" spans="2:10" x14ac:dyDescent="0.25">
      <c r="B23" s="7">
        <v>45889</v>
      </c>
      <c r="C23" s="8">
        <v>27</v>
      </c>
      <c r="D23" s="9"/>
      <c r="E23" s="10">
        <v>16.3</v>
      </c>
      <c r="F23" s="33">
        <f t="shared" si="0"/>
        <v>440.1</v>
      </c>
      <c r="G23" s="19"/>
      <c r="H23" s="16"/>
      <c r="I23" s="17"/>
      <c r="J23" s="18"/>
    </row>
    <row r="24" spans="2:10" x14ac:dyDescent="0.25">
      <c r="B24" s="7">
        <v>45890</v>
      </c>
      <c r="C24" s="8">
        <v>26.5</v>
      </c>
      <c r="D24" s="9"/>
      <c r="E24" s="10">
        <v>16.3</v>
      </c>
      <c r="F24" s="33">
        <f t="shared" si="0"/>
        <v>431.95000000000005</v>
      </c>
      <c r="G24" s="19"/>
      <c r="H24" s="16"/>
      <c r="I24" s="17"/>
      <c r="J24" s="18"/>
    </row>
    <row r="25" spans="2:10" x14ac:dyDescent="0.25">
      <c r="B25" s="7">
        <v>45891</v>
      </c>
      <c r="C25" s="8">
        <v>25.5</v>
      </c>
      <c r="D25" s="9"/>
      <c r="E25" s="10">
        <v>16.3</v>
      </c>
      <c r="F25" s="33">
        <f t="shared" si="0"/>
        <v>415.65000000000003</v>
      </c>
      <c r="G25" s="19"/>
      <c r="H25" s="16"/>
      <c r="I25" s="17"/>
      <c r="J25" s="18"/>
    </row>
    <row r="26" spans="2:10" x14ac:dyDescent="0.25">
      <c r="B26" s="7">
        <v>45892</v>
      </c>
      <c r="C26" s="8">
        <v>26</v>
      </c>
      <c r="D26" s="9"/>
      <c r="E26" s="10">
        <v>16.3</v>
      </c>
      <c r="F26" s="33">
        <f t="shared" si="0"/>
        <v>423.8</v>
      </c>
      <c r="G26" s="19"/>
      <c r="H26" s="16"/>
      <c r="I26" s="17"/>
      <c r="J26" s="18"/>
    </row>
    <row r="27" spans="2:10" x14ac:dyDescent="0.25">
      <c r="B27" s="7">
        <v>45893</v>
      </c>
      <c r="C27" s="8">
        <v>17.5</v>
      </c>
      <c r="D27" s="9"/>
      <c r="E27" s="10">
        <v>16.3</v>
      </c>
      <c r="F27" s="33">
        <f t="shared" si="0"/>
        <v>285.25</v>
      </c>
      <c r="G27" s="19"/>
      <c r="H27" s="16"/>
      <c r="I27" s="17"/>
      <c r="J27" s="18"/>
    </row>
    <row r="28" spans="2:10" x14ac:dyDescent="0.25">
      <c r="B28" s="7">
        <v>45894</v>
      </c>
      <c r="C28" s="8">
        <v>26</v>
      </c>
      <c r="D28" s="9"/>
      <c r="E28" s="10">
        <v>16.3</v>
      </c>
      <c r="F28" s="33">
        <f t="shared" si="0"/>
        <v>423.8</v>
      </c>
      <c r="G28" s="19"/>
      <c r="H28" s="16"/>
      <c r="I28" s="17"/>
      <c r="J28" s="18"/>
    </row>
    <row r="29" spans="2:10" x14ac:dyDescent="0.25">
      <c r="B29" s="7">
        <v>45895</v>
      </c>
      <c r="C29" s="8">
        <v>19</v>
      </c>
      <c r="D29" s="9"/>
      <c r="E29" s="10">
        <v>16.3</v>
      </c>
      <c r="F29" s="33">
        <f t="shared" si="0"/>
        <v>309.7</v>
      </c>
      <c r="G29" s="19"/>
      <c r="H29" s="16"/>
      <c r="I29" s="17"/>
      <c r="J29" s="18"/>
    </row>
    <row r="30" spans="2:10" x14ac:dyDescent="0.25">
      <c r="B30" s="7">
        <v>45896</v>
      </c>
      <c r="C30" s="8">
        <v>24.5</v>
      </c>
      <c r="D30" s="9"/>
      <c r="E30" s="10">
        <v>16.3</v>
      </c>
      <c r="F30" s="33">
        <f t="shared" si="0"/>
        <v>399.35</v>
      </c>
      <c r="G30" s="19"/>
      <c r="H30" s="16"/>
      <c r="I30" s="17"/>
      <c r="J30" s="18"/>
    </row>
    <row r="31" spans="2:10" x14ac:dyDescent="0.25">
      <c r="B31" s="7">
        <v>45897</v>
      </c>
      <c r="C31" s="8">
        <v>22.5</v>
      </c>
      <c r="D31" s="9"/>
      <c r="E31" s="10">
        <v>16.3</v>
      </c>
      <c r="F31" s="33">
        <f t="shared" si="0"/>
        <v>366.75</v>
      </c>
      <c r="G31" s="19"/>
      <c r="H31" s="16"/>
      <c r="I31" s="17"/>
      <c r="J31" s="18"/>
    </row>
    <row r="32" spans="2:10" x14ac:dyDescent="0.25">
      <c r="B32" s="7">
        <v>45898</v>
      </c>
      <c r="C32" s="8">
        <v>22.5</v>
      </c>
      <c r="D32" s="9"/>
      <c r="E32" s="10">
        <v>16.3</v>
      </c>
      <c r="F32" s="33">
        <f t="shared" si="0"/>
        <v>366.75</v>
      </c>
      <c r="G32" s="19"/>
      <c r="H32" s="16"/>
      <c r="I32" s="17"/>
      <c r="J32" s="18"/>
    </row>
    <row r="33" spans="2:12" x14ac:dyDescent="0.25">
      <c r="B33" s="7">
        <v>45899</v>
      </c>
      <c r="C33" s="8">
        <v>25</v>
      </c>
      <c r="D33" s="9"/>
      <c r="E33" s="10">
        <v>16.3</v>
      </c>
      <c r="F33" s="33">
        <f t="shared" si="0"/>
        <v>407.5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22</v>
      </c>
      <c r="D34" s="36"/>
      <c r="E34" s="10">
        <v>16.3</v>
      </c>
      <c r="F34" s="38">
        <f t="shared" si="0"/>
        <v>358.6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788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12844.400000000001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12844.400000000001</v>
      </c>
      <c r="L36" s="31">
        <f>J36-J4-J5-J6</f>
        <v>12702.380000000001</v>
      </c>
    </row>
    <row r="37" spans="2:12" x14ac:dyDescent="0.25">
      <c r="B37" s="26" t="s">
        <v>14</v>
      </c>
      <c r="C37" s="30">
        <f>C35</f>
        <v>788</v>
      </c>
      <c r="D37" s="9">
        <f>D35/1.03</f>
        <v>0</v>
      </c>
      <c r="E37" s="10"/>
      <c r="F37" s="33">
        <f>SUM(F4:F36)</f>
        <v>12844.400000000001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0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1" sqref="E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93">
        <v>45918</v>
      </c>
      <c r="Q3" s="13">
        <f>R3-P3</f>
        <v>12</v>
      </c>
      <c r="R3" s="54">
        <v>45930</v>
      </c>
      <c r="S3" s="193" t="s">
        <v>38</v>
      </c>
      <c r="T3" s="194">
        <v>336</v>
      </c>
      <c r="U3" s="195" t="s">
        <v>39</v>
      </c>
      <c r="V3" s="195" t="s">
        <v>81</v>
      </c>
      <c r="W3" s="196">
        <v>2</v>
      </c>
      <c r="X3" s="195" t="s">
        <v>40</v>
      </c>
      <c r="Y3" s="197">
        <v>735</v>
      </c>
      <c r="Z3" s="198">
        <v>1470</v>
      </c>
      <c r="AA3" s="199"/>
      <c r="AB3" s="198">
        <v>1470</v>
      </c>
      <c r="AC3" t="s">
        <v>89</v>
      </c>
    </row>
    <row r="4" spans="2:29" x14ac:dyDescent="0.25">
      <c r="B4" s="7">
        <v>45901</v>
      </c>
      <c r="C4" s="8">
        <v>23.5</v>
      </c>
      <c r="D4" s="9"/>
      <c r="E4" s="10">
        <v>16.8</v>
      </c>
      <c r="F4" s="33">
        <f>E4*C4</f>
        <v>394.8</v>
      </c>
      <c r="G4" s="11"/>
      <c r="H4" s="12" t="s">
        <v>6</v>
      </c>
      <c r="I4" s="13">
        <v>0.01</v>
      </c>
      <c r="J4" s="14">
        <f>(F36+F37)*I4</f>
        <v>113.736</v>
      </c>
      <c r="P4" s="193">
        <v>45927</v>
      </c>
      <c r="Q4" s="13">
        <f>R4-P4</f>
        <v>3</v>
      </c>
      <c r="R4" s="54">
        <v>45930</v>
      </c>
      <c r="S4" s="193" t="s">
        <v>38</v>
      </c>
      <c r="T4" s="194">
        <v>352</v>
      </c>
      <c r="U4" s="195" t="s">
        <v>39</v>
      </c>
      <c r="V4" s="195" t="s">
        <v>80</v>
      </c>
      <c r="W4" s="196">
        <v>5</v>
      </c>
      <c r="X4" s="195" t="s">
        <v>40</v>
      </c>
      <c r="Y4" s="197">
        <v>740</v>
      </c>
      <c r="Z4" s="198">
        <v>3700</v>
      </c>
      <c r="AA4" s="199"/>
      <c r="AB4" s="198">
        <v>3700</v>
      </c>
      <c r="AC4" t="s">
        <v>89</v>
      </c>
    </row>
    <row r="5" spans="2:29" x14ac:dyDescent="0.25">
      <c r="B5" s="7">
        <v>45902</v>
      </c>
      <c r="C5" s="8">
        <v>20.5</v>
      </c>
      <c r="D5" s="9"/>
      <c r="E5" s="10">
        <v>16.8</v>
      </c>
      <c r="F5" s="33">
        <f t="shared" ref="F5:F34" si="0">E5*C5</f>
        <v>344.40000000000003</v>
      </c>
      <c r="G5" s="11"/>
      <c r="H5" s="12" t="s">
        <v>7</v>
      </c>
      <c r="I5" s="13">
        <v>1E-3</v>
      </c>
      <c r="J5" s="14">
        <f>(F36+F37-J4-J6)*I5</f>
        <v>11.259864</v>
      </c>
      <c r="P5" s="193">
        <v>45927</v>
      </c>
      <c r="Q5" s="13">
        <f>R5-P5</f>
        <v>3</v>
      </c>
      <c r="R5" s="54">
        <v>45930</v>
      </c>
      <c r="S5" s="193" t="s">
        <v>38</v>
      </c>
      <c r="T5" s="194">
        <v>352</v>
      </c>
      <c r="U5" s="195" t="s">
        <v>39</v>
      </c>
      <c r="V5" s="195" t="s">
        <v>90</v>
      </c>
      <c r="W5" s="196">
        <v>1</v>
      </c>
      <c r="X5" s="195" t="s">
        <v>40</v>
      </c>
      <c r="Y5" s="197">
        <v>760</v>
      </c>
      <c r="Z5" s="198">
        <v>760</v>
      </c>
      <c r="AA5" s="199"/>
      <c r="AB5" s="198">
        <v>760</v>
      </c>
      <c r="AC5" t="s">
        <v>89</v>
      </c>
    </row>
    <row r="6" spans="2:29" x14ac:dyDescent="0.25">
      <c r="B6" s="7">
        <v>45903</v>
      </c>
      <c r="C6" s="8">
        <v>21</v>
      </c>
      <c r="D6" s="9"/>
      <c r="E6" s="10">
        <v>16.8</v>
      </c>
      <c r="F6" s="33">
        <f t="shared" si="0"/>
        <v>352.8</v>
      </c>
      <c r="G6" s="11"/>
      <c r="H6" s="12" t="s">
        <v>8</v>
      </c>
      <c r="I6" s="13"/>
      <c r="J6" s="14"/>
      <c r="P6" s="193">
        <v>45927</v>
      </c>
      <c r="Q6" s="13">
        <f>R6-P6</f>
        <v>3</v>
      </c>
      <c r="R6" s="54">
        <v>45930</v>
      </c>
      <c r="S6" s="193" t="s">
        <v>38</v>
      </c>
      <c r="T6" s="194">
        <v>352</v>
      </c>
      <c r="U6" s="195" t="s">
        <v>39</v>
      </c>
      <c r="V6" s="195" t="s">
        <v>81</v>
      </c>
      <c r="W6" s="196">
        <v>5</v>
      </c>
      <c r="X6" s="195" t="s">
        <v>40</v>
      </c>
      <c r="Y6" s="197">
        <v>780</v>
      </c>
      <c r="Z6" s="198">
        <v>3900</v>
      </c>
      <c r="AA6" s="199"/>
      <c r="AB6" s="198">
        <v>3900</v>
      </c>
      <c r="AC6" t="s">
        <v>89</v>
      </c>
    </row>
    <row r="7" spans="2:29" x14ac:dyDescent="0.25">
      <c r="B7" s="7">
        <v>45904</v>
      </c>
      <c r="C7" s="8">
        <v>18</v>
      </c>
      <c r="D7" s="9"/>
      <c r="E7" s="10">
        <v>16.8</v>
      </c>
      <c r="F7" s="33">
        <f t="shared" si="0"/>
        <v>302.40000000000003</v>
      </c>
      <c r="G7" s="11"/>
      <c r="H7" s="12" t="s">
        <v>9</v>
      </c>
      <c r="I7" s="13"/>
      <c r="J7" s="14">
        <f>'AĞUSTOS 2025'!J39*-1</f>
        <v>0</v>
      </c>
      <c r="P7" s="59"/>
      <c r="Q7" s="59"/>
      <c r="R7" s="59"/>
      <c r="S7" s="59"/>
      <c r="T7" s="59"/>
      <c r="U7" s="59"/>
      <c r="V7" s="59" t="s">
        <v>95</v>
      </c>
      <c r="W7" s="59"/>
      <c r="X7" s="59"/>
      <c r="Y7" s="59"/>
      <c r="Z7" s="59"/>
      <c r="AA7" s="59"/>
      <c r="AB7" s="149">
        <v>-9830</v>
      </c>
    </row>
    <row r="8" spans="2:29" x14ac:dyDescent="0.25">
      <c r="B8" s="7">
        <v>45905</v>
      </c>
      <c r="C8" s="8">
        <v>20</v>
      </c>
      <c r="D8" s="9"/>
      <c r="E8" s="10">
        <v>16.8</v>
      </c>
      <c r="F8" s="33">
        <f t="shared" si="0"/>
        <v>336</v>
      </c>
      <c r="G8" s="192">
        <v>45918</v>
      </c>
      <c r="H8" s="16" t="s">
        <v>91</v>
      </c>
      <c r="I8" s="17"/>
      <c r="J8" s="191">
        <v>1470</v>
      </c>
    </row>
    <row r="9" spans="2:29" x14ac:dyDescent="0.25">
      <c r="B9" s="7">
        <v>45906</v>
      </c>
      <c r="C9" s="8">
        <v>13.5</v>
      </c>
      <c r="D9" s="9"/>
      <c r="E9" s="10">
        <v>16.8</v>
      </c>
      <c r="F9" s="33">
        <f t="shared" si="0"/>
        <v>226.8</v>
      </c>
      <c r="G9" s="192">
        <v>45927</v>
      </c>
      <c r="H9" s="16" t="s">
        <v>92</v>
      </c>
      <c r="I9" s="17"/>
      <c r="J9" s="191">
        <v>3700</v>
      </c>
    </row>
    <row r="10" spans="2:29" x14ac:dyDescent="0.25">
      <c r="B10" s="7">
        <v>45907</v>
      </c>
      <c r="C10" s="8">
        <v>21</v>
      </c>
      <c r="D10" s="9"/>
      <c r="E10" s="10">
        <v>16.8</v>
      </c>
      <c r="F10" s="33">
        <f t="shared" si="0"/>
        <v>352.8</v>
      </c>
      <c r="G10" s="192">
        <v>45927</v>
      </c>
      <c r="H10" s="16" t="s">
        <v>93</v>
      </c>
      <c r="I10" s="17"/>
      <c r="J10" s="191">
        <v>760</v>
      </c>
    </row>
    <row r="11" spans="2:29" x14ac:dyDescent="0.25">
      <c r="B11" s="7">
        <v>45908</v>
      </c>
      <c r="C11" s="8">
        <v>20.5</v>
      </c>
      <c r="D11" s="9"/>
      <c r="E11" s="10">
        <v>16.8</v>
      </c>
      <c r="F11" s="33">
        <f t="shared" si="0"/>
        <v>344.40000000000003</v>
      </c>
      <c r="G11" s="192">
        <v>45927</v>
      </c>
      <c r="H11" s="16" t="s">
        <v>94</v>
      </c>
      <c r="I11" s="17"/>
      <c r="J11" s="191">
        <v>3900</v>
      </c>
    </row>
    <row r="12" spans="2:29" x14ac:dyDescent="0.25">
      <c r="B12" s="7">
        <v>45909</v>
      </c>
      <c r="C12" s="8">
        <v>19</v>
      </c>
      <c r="D12" s="9"/>
      <c r="E12" s="10">
        <v>16.8</v>
      </c>
      <c r="F12" s="33">
        <f t="shared" si="0"/>
        <v>319.2</v>
      </c>
      <c r="G12" s="15">
        <v>45945</v>
      </c>
      <c r="H12" s="16" t="s">
        <v>86</v>
      </c>
      <c r="I12" s="17"/>
      <c r="J12" s="18">
        <v>1083.82</v>
      </c>
    </row>
    <row r="13" spans="2:29" x14ac:dyDescent="0.25">
      <c r="B13" s="7">
        <v>45910</v>
      </c>
      <c r="C13" s="8">
        <v>19</v>
      </c>
      <c r="D13" s="9"/>
      <c r="E13" s="10">
        <v>16.8</v>
      </c>
      <c r="F13" s="33">
        <f t="shared" si="0"/>
        <v>319.2</v>
      </c>
      <c r="G13" s="19"/>
      <c r="H13" s="16"/>
      <c r="I13" s="17"/>
      <c r="J13" s="18"/>
    </row>
    <row r="14" spans="2:29" x14ac:dyDescent="0.25">
      <c r="B14" s="7">
        <v>45911</v>
      </c>
      <c r="C14" s="8">
        <v>20.5</v>
      </c>
      <c r="D14" s="9"/>
      <c r="E14" s="10">
        <v>16.8</v>
      </c>
      <c r="F14" s="33">
        <f t="shared" si="0"/>
        <v>344.40000000000003</v>
      </c>
      <c r="G14" s="19"/>
      <c r="H14" s="16"/>
      <c r="I14" s="17"/>
      <c r="J14" s="18"/>
    </row>
    <row r="15" spans="2:29" x14ac:dyDescent="0.25">
      <c r="B15" s="7">
        <v>45912</v>
      </c>
      <c r="C15" s="8">
        <v>21</v>
      </c>
      <c r="D15" s="9"/>
      <c r="E15" s="10">
        <v>16.8</v>
      </c>
      <c r="F15" s="33">
        <f t="shared" si="0"/>
        <v>352.8</v>
      </c>
      <c r="G15" s="19"/>
      <c r="H15" s="16"/>
      <c r="I15" s="17"/>
      <c r="J15" s="18"/>
    </row>
    <row r="16" spans="2:29" x14ac:dyDescent="0.25">
      <c r="B16" s="7">
        <v>45913</v>
      </c>
      <c r="C16" s="8">
        <v>22</v>
      </c>
      <c r="D16" s="9"/>
      <c r="E16" s="10">
        <v>16.8</v>
      </c>
      <c r="F16" s="33">
        <f t="shared" si="0"/>
        <v>369.6</v>
      </c>
      <c r="G16" s="19"/>
      <c r="H16" s="16"/>
      <c r="I16" s="17"/>
      <c r="J16" s="18"/>
    </row>
    <row r="17" spans="2:10" x14ac:dyDescent="0.25">
      <c r="B17" s="7">
        <v>45914</v>
      </c>
      <c r="C17" s="8">
        <v>24.5</v>
      </c>
      <c r="D17" s="9"/>
      <c r="E17" s="10">
        <v>16.8</v>
      </c>
      <c r="F17" s="33">
        <f t="shared" si="0"/>
        <v>411.6</v>
      </c>
      <c r="G17" s="19"/>
      <c r="H17" s="16"/>
      <c r="I17" s="17"/>
      <c r="J17" s="18"/>
    </row>
    <row r="18" spans="2:10" x14ac:dyDescent="0.25">
      <c r="B18" s="7">
        <v>45915</v>
      </c>
      <c r="C18" s="8">
        <v>24</v>
      </c>
      <c r="D18" s="9"/>
      <c r="E18" s="10">
        <v>16.8</v>
      </c>
      <c r="F18" s="33">
        <f t="shared" si="0"/>
        <v>403.20000000000005</v>
      </c>
      <c r="G18" s="19"/>
      <c r="H18" s="16"/>
      <c r="I18" s="17"/>
      <c r="J18" s="18"/>
    </row>
    <row r="19" spans="2:10" x14ac:dyDescent="0.25">
      <c r="B19" s="7">
        <v>45916</v>
      </c>
      <c r="C19" s="8">
        <v>25</v>
      </c>
      <c r="D19" s="9"/>
      <c r="E19" s="10">
        <v>16.8</v>
      </c>
      <c r="F19" s="33">
        <f t="shared" si="0"/>
        <v>420</v>
      </c>
      <c r="G19" s="19"/>
      <c r="H19" s="16"/>
      <c r="I19" s="17"/>
      <c r="J19" s="18"/>
    </row>
    <row r="20" spans="2:10" x14ac:dyDescent="0.25">
      <c r="B20" s="7">
        <v>45917</v>
      </c>
      <c r="C20" s="8">
        <v>24</v>
      </c>
      <c r="D20" s="9"/>
      <c r="E20" s="10">
        <v>16.8</v>
      </c>
      <c r="F20" s="33">
        <f t="shared" si="0"/>
        <v>403.20000000000005</v>
      </c>
      <c r="G20" s="19"/>
      <c r="H20" s="16"/>
      <c r="I20" s="17"/>
      <c r="J20" s="18"/>
    </row>
    <row r="21" spans="2:10" x14ac:dyDescent="0.25">
      <c r="B21" s="7">
        <v>45918</v>
      </c>
      <c r="C21" s="8">
        <v>19</v>
      </c>
      <c r="D21" s="9"/>
      <c r="E21" s="10">
        <v>16.8</v>
      </c>
      <c r="F21" s="33">
        <f t="shared" si="0"/>
        <v>319.2</v>
      </c>
      <c r="G21" s="19"/>
      <c r="H21" s="16"/>
      <c r="I21" s="17"/>
      <c r="J21" s="18"/>
    </row>
    <row r="22" spans="2:10" x14ac:dyDescent="0.25">
      <c r="B22" s="7">
        <v>45919</v>
      </c>
      <c r="C22" s="8">
        <v>25.5</v>
      </c>
      <c r="D22" s="9"/>
      <c r="E22" s="10">
        <v>16.8</v>
      </c>
      <c r="F22" s="33">
        <f t="shared" si="0"/>
        <v>428.40000000000003</v>
      </c>
      <c r="G22" s="19"/>
      <c r="H22" s="16"/>
      <c r="I22" s="17"/>
      <c r="J22" s="18"/>
    </row>
    <row r="23" spans="2:10" x14ac:dyDescent="0.25">
      <c r="B23" s="7">
        <v>45920</v>
      </c>
      <c r="C23" s="8">
        <v>20</v>
      </c>
      <c r="D23" s="9"/>
      <c r="E23" s="10">
        <v>16.8</v>
      </c>
      <c r="F23" s="33">
        <f t="shared" si="0"/>
        <v>336</v>
      </c>
      <c r="G23" s="19"/>
      <c r="H23" s="16"/>
      <c r="I23" s="17"/>
      <c r="J23" s="18"/>
    </row>
    <row r="24" spans="2:10" x14ac:dyDescent="0.25">
      <c r="B24" s="7">
        <v>45921</v>
      </c>
      <c r="C24" s="8">
        <v>25</v>
      </c>
      <c r="D24" s="9"/>
      <c r="E24" s="10">
        <v>16.8</v>
      </c>
      <c r="F24" s="33">
        <f t="shared" si="0"/>
        <v>420</v>
      </c>
      <c r="G24" s="19"/>
      <c r="H24" s="16"/>
      <c r="I24" s="17"/>
      <c r="J24" s="18"/>
    </row>
    <row r="25" spans="2:10" x14ac:dyDescent="0.25">
      <c r="B25" s="7">
        <v>45922</v>
      </c>
      <c r="C25" s="8">
        <v>26.5</v>
      </c>
      <c r="D25" s="9"/>
      <c r="E25" s="10">
        <v>16.8</v>
      </c>
      <c r="F25" s="33">
        <f t="shared" si="0"/>
        <v>445.20000000000005</v>
      </c>
      <c r="G25" s="19"/>
      <c r="H25" s="16"/>
      <c r="I25" s="17"/>
      <c r="J25" s="18"/>
    </row>
    <row r="26" spans="2:10" x14ac:dyDescent="0.25">
      <c r="B26" s="7">
        <v>45923</v>
      </c>
      <c r="C26" s="8">
        <v>24.5</v>
      </c>
      <c r="D26" s="9"/>
      <c r="E26" s="10">
        <v>16.8</v>
      </c>
      <c r="F26" s="33">
        <f t="shared" si="0"/>
        <v>411.6</v>
      </c>
      <c r="G26" s="19"/>
      <c r="H26" s="16"/>
      <c r="I26" s="17"/>
      <c r="J26" s="18"/>
    </row>
    <row r="27" spans="2:10" x14ac:dyDescent="0.25">
      <c r="B27" s="7">
        <v>45924</v>
      </c>
      <c r="C27" s="8">
        <v>19</v>
      </c>
      <c r="D27" s="9"/>
      <c r="E27" s="10">
        <v>16.8</v>
      </c>
      <c r="F27" s="33">
        <f t="shared" si="0"/>
        <v>319.2</v>
      </c>
      <c r="G27" s="19"/>
      <c r="H27" s="16"/>
      <c r="I27" s="17"/>
      <c r="J27" s="18"/>
    </row>
    <row r="28" spans="2:10" x14ac:dyDescent="0.25">
      <c r="B28" s="7">
        <v>45925</v>
      </c>
      <c r="C28" s="8">
        <v>25.5</v>
      </c>
      <c r="D28" s="9"/>
      <c r="E28" s="10">
        <v>16.8</v>
      </c>
      <c r="F28" s="33">
        <f t="shared" si="0"/>
        <v>428.40000000000003</v>
      </c>
      <c r="G28" s="19"/>
      <c r="H28" s="16"/>
      <c r="I28" s="17"/>
      <c r="J28" s="18"/>
    </row>
    <row r="29" spans="2:10" x14ac:dyDescent="0.25">
      <c r="B29" s="7">
        <v>45926</v>
      </c>
      <c r="C29" s="8">
        <v>26</v>
      </c>
      <c r="D29" s="9"/>
      <c r="E29" s="10">
        <v>16.8</v>
      </c>
      <c r="F29" s="33">
        <f t="shared" si="0"/>
        <v>436.8</v>
      </c>
      <c r="G29" s="19"/>
      <c r="H29" s="16"/>
      <c r="I29" s="17"/>
      <c r="J29" s="18"/>
    </row>
    <row r="30" spans="2:10" x14ac:dyDescent="0.25">
      <c r="B30" s="7">
        <v>45927</v>
      </c>
      <c r="C30" s="8">
        <v>26.5</v>
      </c>
      <c r="D30" s="9"/>
      <c r="E30" s="10">
        <v>16.8</v>
      </c>
      <c r="F30" s="33">
        <f t="shared" si="0"/>
        <v>445.20000000000005</v>
      </c>
      <c r="G30" s="19"/>
      <c r="H30" s="16"/>
      <c r="I30" s="17"/>
      <c r="J30" s="18"/>
    </row>
    <row r="31" spans="2:10" x14ac:dyDescent="0.25">
      <c r="B31" s="7">
        <v>45928</v>
      </c>
      <c r="C31" s="8">
        <v>26.5</v>
      </c>
      <c r="D31" s="9"/>
      <c r="E31" s="10">
        <v>16.8</v>
      </c>
      <c r="F31" s="33">
        <f t="shared" si="0"/>
        <v>445.20000000000005</v>
      </c>
      <c r="G31" s="19"/>
      <c r="H31" s="16"/>
      <c r="I31" s="17"/>
      <c r="J31" s="18"/>
    </row>
    <row r="32" spans="2:10" x14ac:dyDescent="0.25">
      <c r="B32" s="7">
        <v>45929</v>
      </c>
      <c r="C32" s="8">
        <v>28.5</v>
      </c>
      <c r="D32" s="9"/>
      <c r="E32" s="10">
        <v>16.8</v>
      </c>
      <c r="F32" s="33">
        <f t="shared" si="0"/>
        <v>478.8</v>
      </c>
      <c r="G32" s="19"/>
      <c r="H32" s="16"/>
      <c r="I32" s="17"/>
      <c r="J32" s="18"/>
    </row>
    <row r="33" spans="2:12" x14ac:dyDescent="0.25">
      <c r="B33" s="7">
        <v>45930</v>
      </c>
      <c r="C33" s="8">
        <v>27.5</v>
      </c>
      <c r="D33" s="9"/>
      <c r="E33" s="10">
        <v>16.8</v>
      </c>
      <c r="F33" s="33">
        <f t="shared" si="0"/>
        <v>462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677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11038.815864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11373.6</v>
      </c>
      <c r="L36" s="31">
        <f>J36-J4-J5-J6</f>
        <v>11248.604136</v>
      </c>
    </row>
    <row r="37" spans="2:12" x14ac:dyDescent="0.25">
      <c r="B37" s="26" t="s">
        <v>14</v>
      </c>
      <c r="C37" s="30">
        <f>C35</f>
        <v>677</v>
      </c>
      <c r="D37" s="9">
        <f>D35/1.03</f>
        <v>0</v>
      </c>
      <c r="E37" s="10"/>
      <c r="F37" s="33">
        <f>SUM(F4:F36)</f>
        <v>11373.6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334.78413600000022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2">
        <v>45958</v>
      </c>
      <c r="Q3" s="13">
        <f>R3-P3</f>
        <v>3</v>
      </c>
      <c r="R3" s="54">
        <v>45961</v>
      </c>
      <c r="S3" s="13" t="s">
        <v>38</v>
      </c>
      <c r="T3" s="203">
        <v>427</v>
      </c>
      <c r="U3" s="13" t="s">
        <v>39</v>
      </c>
      <c r="V3" s="204" t="s">
        <v>96</v>
      </c>
      <c r="W3" s="205">
        <v>5</v>
      </c>
      <c r="X3" s="204" t="s">
        <v>40</v>
      </c>
      <c r="Y3" s="206">
        <v>730</v>
      </c>
      <c r="Z3" s="207">
        <v>3650</v>
      </c>
      <c r="AA3" s="208"/>
      <c r="AB3" s="207">
        <v>3650</v>
      </c>
      <c r="AC3" t="s">
        <v>97</v>
      </c>
    </row>
    <row r="4" spans="2:29" x14ac:dyDescent="0.25">
      <c r="B4" s="7">
        <v>45931</v>
      </c>
      <c r="C4" s="8">
        <v>19</v>
      </c>
      <c r="D4" s="9"/>
      <c r="E4" s="10">
        <v>18.5</v>
      </c>
      <c r="F4" s="33">
        <f>E4*C4</f>
        <v>351.5</v>
      </c>
      <c r="G4" s="11"/>
      <c r="H4" s="12" t="s">
        <v>6</v>
      </c>
      <c r="I4" s="13">
        <v>0.01</v>
      </c>
      <c r="J4" s="14">
        <f>(F36+F37)*I4</f>
        <v>140.22999999999999</v>
      </c>
      <c r="P4" s="59"/>
      <c r="Q4" s="59"/>
      <c r="R4" s="59"/>
      <c r="S4" s="59"/>
      <c r="T4" s="59"/>
      <c r="U4" s="59"/>
      <c r="V4" s="59" t="s">
        <v>99</v>
      </c>
      <c r="W4" s="59"/>
      <c r="X4" s="59"/>
      <c r="Y4" s="59"/>
      <c r="Z4" s="59"/>
      <c r="AA4" s="59"/>
      <c r="AB4" s="149">
        <v>-3650</v>
      </c>
    </row>
    <row r="5" spans="2:29" x14ac:dyDescent="0.25">
      <c r="B5" s="7">
        <v>45932</v>
      </c>
      <c r="C5" s="8">
        <v>21</v>
      </c>
      <c r="D5" s="9"/>
      <c r="E5" s="10">
        <v>18.5</v>
      </c>
      <c r="F5" s="33">
        <f t="shared" ref="F5:F34" si="0">E5*C5</f>
        <v>388.5</v>
      </c>
      <c r="G5" s="11"/>
      <c r="H5" s="12" t="s">
        <v>7</v>
      </c>
      <c r="I5" s="13">
        <v>1E-3</v>
      </c>
      <c r="J5" s="14">
        <f>(F36+F37-J4-J6)*I5</f>
        <v>13.882770000000001</v>
      </c>
    </row>
    <row r="6" spans="2:29" x14ac:dyDescent="0.25">
      <c r="B6" s="7">
        <v>45933</v>
      </c>
      <c r="C6" s="8">
        <v>19</v>
      </c>
      <c r="D6" s="9"/>
      <c r="E6" s="10">
        <v>18.5</v>
      </c>
      <c r="F6" s="33">
        <f t="shared" si="0"/>
        <v>351.5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25.5</v>
      </c>
      <c r="D7" s="9"/>
      <c r="E7" s="10">
        <v>18.5</v>
      </c>
      <c r="F7" s="33">
        <f t="shared" si="0"/>
        <v>471.75</v>
      </c>
      <c r="G7" s="11"/>
      <c r="H7" s="12" t="s">
        <v>9</v>
      </c>
      <c r="I7" s="13"/>
      <c r="J7" s="14">
        <f>'EYLÜL 2025'!J39*-1</f>
        <v>-334.78413600000022</v>
      </c>
    </row>
    <row r="8" spans="2:29" x14ac:dyDescent="0.25">
      <c r="B8" s="7">
        <v>45935</v>
      </c>
      <c r="C8" s="8">
        <v>29.5</v>
      </c>
      <c r="D8" s="9"/>
      <c r="E8" s="10">
        <v>18.5</v>
      </c>
      <c r="F8" s="33">
        <f t="shared" si="0"/>
        <v>545.75</v>
      </c>
      <c r="G8" s="201">
        <v>45958</v>
      </c>
      <c r="H8" s="16" t="s">
        <v>98</v>
      </c>
      <c r="I8" s="17"/>
      <c r="J8" s="200">
        <v>3650</v>
      </c>
    </row>
    <row r="9" spans="2:29" x14ac:dyDescent="0.25">
      <c r="B9" s="7">
        <v>45936</v>
      </c>
      <c r="C9" s="8">
        <v>24.5</v>
      </c>
      <c r="D9" s="9"/>
      <c r="E9" s="10">
        <v>18.5</v>
      </c>
      <c r="F9" s="33">
        <f t="shared" si="0"/>
        <v>453.25</v>
      </c>
      <c r="G9" s="15">
        <v>45980</v>
      </c>
      <c r="H9" s="16" t="s">
        <v>86</v>
      </c>
      <c r="I9" s="17"/>
      <c r="J9" s="18">
        <v>10553.67</v>
      </c>
    </row>
    <row r="10" spans="2:29" x14ac:dyDescent="0.25">
      <c r="B10" s="7">
        <v>45937</v>
      </c>
      <c r="C10" s="8">
        <v>13</v>
      </c>
      <c r="D10" s="9"/>
      <c r="E10" s="10">
        <v>18.5</v>
      </c>
      <c r="F10" s="33">
        <f t="shared" si="0"/>
        <v>240.5</v>
      </c>
      <c r="G10" s="15"/>
      <c r="H10" s="16"/>
      <c r="I10" s="17"/>
      <c r="J10" s="18"/>
    </row>
    <row r="11" spans="2:29" x14ac:dyDescent="0.25">
      <c r="B11" s="7">
        <v>45938</v>
      </c>
      <c r="C11" s="8">
        <v>36.5</v>
      </c>
      <c r="D11" s="9"/>
      <c r="E11" s="10">
        <v>18.5</v>
      </c>
      <c r="F11" s="33">
        <f t="shared" si="0"/>
        <v>675.25</v>
      </c>
      <c r="G11" s="19"/>
      <c r="H11" s="16"/>
      <c r="I11" s="17"/>
      <c r="J11" s="18"/>
    </row>
    <row r="12" spans="2:29" x14ac:dyDescent="0.25">
      <c r="B12" s="7">
        <v>45939</v>
      </c>
      <c r="C12" s="8">
        <v>23.5</v>
      </c>
      <c r="D12" s="9"/>
      <c r="E12" s="10">
        <v>18.5</v>
      </c>
      <c r="F12" s="33">
        <f t="shared" si="0"/>
        <v>434.75</v>
      </c>
      <c r="G12" s="19"/>
      <c r="H12" s="16"/>
      <c r="I12" s="17"/>
      <c r="J12" s="18"/>
    </row>
    <row r="13" spans="2:29" x14ac:dyDescent="0.25">
      <c r="B13" s="7">
        <v>45940</v>
      </c>
      <c r="C13" s="8">
        <v>26.5</v>
      </c>
      <c r="D13" s="9"/>
      <c r="E13" s="10">
        <v>18.5</v>
      </c>
      <c r="F13" s="33">
        <f t="shared" si="0"/>
        <v>490.25</v>
      </c>
      <c r="G13" s="19"/>
      <c r="H13" s="16"/>
      <c r="I13" s="17"/>
      <c r="J13" s="18"/>
    </row>
    <row r="14" spans="2:29" x14ac:dyDescent="0.25">
      <c r="B14" s="7">
        <v>45941</v>
      </c>
      <c r="C14" s="8">
        <v>25.5</v>
      </c>
      <c r="D14" s="9"/>
      <c r="E14" s="10">
        <v>18.5</v>
      </c>
      <c r="F14" s="33">
        <f t="shared" si="0"/>
        <v>471.75</v>
      </c>
      <c r="G14" s="19"/>
      <c r="H14" s="16"/>
      <c r="I14" s="17"/>
      <c r="J14" s="18"/>
    </row>
    <row r="15" spans="2:29" x14ac:dyDescent="0.25">
      <c r="B15" s="7">
        <v>45942</v>
      </c>
      <c r="C15" s="8">
        <v>26</v>
      </c>
      <c r="D15" s="9"/>
      <c r="E15" s="10">
        <v>18.5</v>
      </c>
      <c r="F15" s="33">
        <f t="shared" si="0"/>
        <v>481</v>
      </c>
      <c r="G15" s="19"/>
      <c r="H15" s="16"/>
      <c r="I15" s="17"/>
      <c r="J15" s="18"/>
    </row>
    <row r="16" spans="2:29" x14ac:dyDescent="0.25">
      <c r="B16" s="7">
        <v>45943</v>
      </c>
      <c r="C16" s="8">
        <v>27</v>
      </c>
      <c r="D16" s="9"/>
      <c r="E16" s="10">
        <v>18.5</v>
      </c>
      <c r="F16" s="33">
        <f t="shared" si="0"/>
        <v>499.5</v>
      </c>
      <c r="G16" s="19"/>
      <c r="H16" s="16"/>
      <c r="I16" s="17"/>
      <c r="J16" s="18"/>
    </row>
    <row r="17" spans="2:10" x14ac:dyDescent="0.25">
      <c r="B17" s="7">
        <v>45944</v>
      </c>
      <c r="C17" s="8">
        <v>26</v>
      </c>
      <c r="D17" s="9"/>
      <c r="E17" s="10">
        <v>18.5</v>
      </c>
      <c r="F17" s="33">
        <f t="shared" si="0"/>
        <v>481</v>
      </c>
      <c r="G17" s="19"/>
      <c r="H17" s="16"/>
      <c r="I17" s="17"/>
      <c r="J17" s="18"/>
    </row>
    <row r="18" spans="2:10" x14ac:dyDescent="0.25">
      <c r="B18" s="7">
        <v>45945</v>
      </c>
      <c r="C18" s="8">
        <v>26</v>
      </c>
      <c r="D18" s="9"/>
      <c r="E18" s="10">
        <v>18.5</v>
      </c>
      <c r="F18" s="33">
        <f t="shared" si="0"/>
        <v>481</v>
      </c>
      <c r="G18" s="19"/>
      <c r="H18" s="16"/>
      <c r="I18" s="17"/>
      <c r="J18" s="18"/>
    </row>
    <row r="19" spans="2:10" x14ac:dyDescent="0.25">
      <c r="B19" s="7">
        <v>45946</v>
      </c>
      <c r="C19" s="8">
        <v>25.5</v>
      </c>
      <c r="D19" s="9"/>
      <c r="E19" s="10">
        <v>18.5</v>
      </c>
      <c r="F19" s="33">
        <f t="shared" si="0"/>
        <v>471.75</v>
      </c>
      <c r="G19" s="19"/>
      <c r="H19" s="16"/>
      <c r="I19" s="17"/>
      <c r="J19" s="18"/>
    </row>
    <row r="20" spans="2:10" x14ac:dyDescent="0.25">
      <c r="B20" s="7">
        <v>45947</v>
      </c>
      <c r="C20" s="8">
        <v>16</v>
      </c>
      <c r="D20" s="9"/>
      <c r="E20" s="10">
        <v>18.5</v>
      </c>
      <c r="F20" s="33">
        <f t="shared" si="0"/>
        <v>296</v>
      </c>
      <c r="G20" s="19"/>
      <c r="H20" s="16"/>
      <c r="I20" s="17"/>
      <c r="J20" s="18"/>
    </row>
    <row r="21" spans="2:10" x14ac:dyDescent="0.25">
      <c r="B21" s="7">
        <v>45948</v>
      </c>
      <c r="C21" s="8">
        <v>25.5</v>
      </c>
      <c r="D21" s="9"/>
      <c r="E21" s="10">
        <v>18.5</v>
      </c>
      <c r="F21" s="33">
        <f t="shared" si="0"/>
        <v>471.75</v>
      </c>
      <c r="G21" s="19"/>
      <c r="H21" s="16"/>
      <c r="I21" s="17"/>
      <c r="J21" s="18"/>
    </row>
    <row r="22" spans="2:10" x14ac:dyDescent="0.25">
      <c r="B22" s="7">
        <v>45949</v>
      </c>
      <c r="C22" s="8">
        <v>14</v>
      </c>
      <c r="D22" s="9"/>
      <c r="E22" s="10">
        <v>18.5</v>
      </c>
      <c r="F22" s="33">
        <f t="shared" si="0"/>
        <v>259</v>
      </c>
      <c r="G22" s="19"/>
      <c r="H22" s="16"/>
      <c r="I22" s="17"/>
      <c r="J22" s="18"/>
    </row>
    <row r="23" spans="2:10" x14ac:dyDescent="0.25">
      <c r="B23" s="7">
        <v>45950</v>
      </c>
      <c r="C23" s="8">
        <v>38</v>
      </c>
      <c r="D23" s="9"/>
      <c r="E23" s="10">
        <v>18.5</v>
      </c>
      <c r="F23" s="33">
        <f t="shared" si="0"/>
        <v>703</v>
      </c>
      <c r="G23" s="19"/>
      <c r="H23" s="16"/>
      <c r="I23" s="17"/>
      <c r="J23" s="18"/>
    </row>
    <row r="24" spans="2:10" x14ac:dyDescent="0.25">
      <c r="B24" s="7">
        <v>45951</v>
      </c>
      <c r="C24" s="8">
        <v>17.5</v>
      </c>
      <c r="D24" s="9"/>
      <c r="E24" s="10">
        <v>18.5</v>
      </c>
      <c r="F24" s="33">
        <f t="shared" si="0"/>
        <v>323.75</v>
      </c>
      <c r="G24" s="19"/>
      <c r="H24" s="16"/>
      <c r="I24" s="17"/>
      <c r="J24" s="18"/>
    </row>
    <row r="25" spans="2:10" x14ac:dyDescent="0.25">
      <c r="B25" s="7">
        <v>45952</v>
      </c>
      <c r="C25" s="8">
        <v>27.5</v>
      </c>
      <c r="D25" s="9"/>
      <c r="E25" s="10">
        <v>18.5</v>
      </c>
      <c r="F25" s="33">
        <f t="shared" si="0"/>
        <v>508.75</v>
      </c>
      <c r="G25" s="19"/>
      <c r="H25" s="16"/>
      <c r="I25" s="17"/>
      <c r="J25" s="18"/>
    </row>
    <row r="26" spans="2:10" x14ac:dyDescent="0.25">
      <c r="B26" s="7">
        <v>45953</v>
      </c>
      <c r="C26" s="8">
        <v>27.5</v>
      </c>
      <c r="D26" s="9"/>
      <c r="E26" s="10">
        <v>18.5</v>
      </c>
      <c r="F26" s="33">
        <f t="shared" si="0"/>
        <v>508.75</v>
      </c>
      <c r="G26" s="19"/>
      <c r="H26" s="16"/>
      <c r="I26" s="17"/>
      <c r="J26" s="18"/>
    </row>
    <row r="27" spans="2:10" x14ac:dyDescent="0.25">
      <c r="B27" s="7">
        <v>45954</v>
      </c>
      <c r="C27" s="8">
        <v>27</v>
      </c>
      <c r="D27" s="9"/>
      <c r="E27" s="10">
        <v>18.5</v>
      </c>
      <c r="F27" s="33">
        <f t="shared" si="0"/>
        <v>499.5</v>
      </c>
      <c r="G27" s="19"/>
      <c r="H27" s="16"/>
      <c r="I27" s="17"/>
      <c r="J27" s="18"/>
    </row>
    <row r="28" spans="2:10" x14ac:dyDescent="0.25">
      <c r="B28" s="7">
        <v>45955</v>
      </c>
      <c r="C28" s="8">
        <v>24.5</v>
      </c>
      <c r="D28" s="9"/>
      <c r="E28" s="10">
        <v>18.5</v>
      </c>
      <c r="F28" s="33">
        <f t="shared" si="0"/>
        <v>453.25</v>
      </c>
      <c r="G28" s="19"/>
      <c r="H28" s="16"/>
      <c r="I28" s="17"/>
      <c r="J28" s="18"/>
    </row>
    <row r="29" spans="2:10" x14ac:dyDescent="0.25">
      <c r="B29" s="7">
        <v>45956</v>
      </c>
      <c r="C29" s="8">
        <v>20.5</v>
      </c>
      <c r="D29" s="9"/>
      <c r="E29" s="10">
        <v>18.5</v>
      </c>
      <c r="F29" s="33">
        <f t="shared" si="0"/>
        <v>379.25</v>
      </c>
      <c r="G29" s="19"/>
      <c r="H29" s="16"/>
      <c r="I29" s="17"/>
      <c r="J29" s="18"/>
    </row>
    <row r="30" spans="2:10" x14ac:dyDescent="0.25">
      <c r="B30" s="7">
        <v>45957</v>
      </c>
      <c r="C30" s="8">
        <v>27.5</v>
      </c>
      <c r="D30" s="9"/>
      <c r="E30" s="10">
        <v>18.5</v>
      </c>
      <c r="F30" s="33">
        <f t="shared" si="0"/>
        <v>508.75</v>
      </c>
      <c r="G30" s="19"/>
      <c r="H30" s="16"/>
      <c r="I30" s="17"/>
      <c r="J30" s="18"/>
    </row>
    <row r="31" spans="2:10" x14ac:dyDescent="0.25">
      <c r="B31" s="7">
        <v>45958</v>
      </c>
      <c r="C31" s="8">
        <v>26</v>
      </c>
      <c r="D31" s="9"/>
      <c r="E31" s="10">
        <v>18.5</v>
      </c>
      <c r="F31" s="33">
        <f t="shared" si="0"/>
        <v>481</v>
      </c>
      <c r="G31" s="19"/>
      <c r="H31" s="16"/>
      <c r="I31" s="17"/>
      <c r="J31" s="18"/>
    </row>
    <row r="32" spans="2:10" x14ac:dyDescent="0.25">
      <c r="B32" s="7">
        <v>45959</v>
      </c>
      <c r="C32" s="8">
        <v>25</v>
      </c>
      <c r="D32" s="9"/>
      <c r="E32" s="10">
        <v>18.5</v>
      </c>
      <c r="F32" s="33">
        <f t="shared" si="0"/>
        <v>462.5</v>
      </c>
      <c r="G32" s="19"/>
      <c r="H32" s="16"/>
      <c r="I32" s="17"/>
      <c r="J32" s="18"/>
    </row>
    <row r="33" spans="2:12" x14ac:dyDescent="0.25">
      <c r="B33" s="7">
        <v>45960</v>
      </c>
      <c r="C33" s="8">
        <v>25.5</v>
      </c>
      <c r="D33" s="9"/>
      <c r="E33" s="10">
        <v>18.5</v>
      </c>
      <c r="F33" s="33">
        <f t="shared" si="0"/>
        <v>471.75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22</v>
      </c>
      <c r="D34" s="48"/>
      <c r="E34" s="10">
        <v>18.5</v>
      </c>
      <c r="F34" s="49">
        <f t="shared" si="0"/>
        <v>407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758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14022.998634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14023</v>
      </c>
      <c r="L36" s="31">
        <f>J36-J4-J5-J6</f>
        <v>13868.88723</v>
      </c>
    </row>
    <row r="37" spans="2:12" x14ac:dyDescent="0.25">
      <c r="B37" s="26" t="s">
        <v>14</v>
      </c>
      <c r="C37" s="30">
        <f>C35</f>
        <v>758</v>
      </c>
      <c r="D37" s="9">
        <f>D35/1.03</f>
        <v>0</v>
      </c>
      <c r="E37" s="10"/>
      <c r="F37" s="33">
        <f>SUM(F4:F36)</f>
        <v>14023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1.366000000416534E-3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12">
        <v>45988</v>
      </c>
      <c r="Q3" s="13">
        <f>R3-P3</f>
        <v>3</v>
      </c>
      <c r="R3" s="54">
        <v>45991</v>
      </c>
      <c r="S3" s="13" t="s">
        <v>38</v>
      </c>
      <c r="T3" s="213">
        <v>490</v>
      </c>
      <c r="U3" s="13" t="s">
        <v>39</v>
      </c>
      <c r="V3" s="214" t="s">
        <v>96</v>
      </c>
      <c r="W3" s="215">
        <v>5</v>
      </c>
      <c r="X3" s="214" t="s">
        <v>40</v>
      </c>
      <c r="Y3" s="216">
        <v>730</v>
      </c>
      <c r="Z3" s="217">
        <v>3650</v>
      </c>
      <c r="AA3" s="218"/>
      <c r="AB3" s="217">
        <v>3650</v>
      </c>
      <c r="AC3" s="211" t="s">
        <v>100</v>
      </c>
    </row>
    <row r="4" spans="2:29" x14ac:dyDescent="0.25">
      <c r="B4" s="7">
        <v>45962</v>
      </c>
      <c r="C4" s="8">
        <v>25.5</v>
      </c>
      <c r="D4" s="9"/>
      <c r="E4" s="10">
        <v>19</v>
      </c>
      <c r="F4" s="33">
        <f>E4*C4</f>
        <v>484.5</v>
      </c>
      <c r="G4" s="11"/>
      <c r="H4" s="12" t="s">
        <v>6</v>
      </c>
      <c r="I4" s="13">
        <v>0.01</v>
      </c>
      <c r="J4" s="14">
        <f>(F36+F37)*I4</f>
        <v>147.82</v>
      </c>
      <c r="P4" s="212">
        <v>45988</v>
      </c>
      <c r="Q4" s="13">
        <f>R4-P4</f>
        <v>3</v>
      </c>
      <c r="R4" s="54">
        <v>45991</v>
      </c>
      <c r="S4" s="13" t="s">
        <v>38</v>
      </c>
      <c r="T4" s="213">
        <v>490</v>
      </c>
      <c r="U4" s="13" t="s">
        <v>39</v>
      </c>
      <c r="V4" s="214" t="s">
        <v>101</v>
      </c>
      <c r="W4" s="215">
        <v>2</v>
      </c>
      <c r="X4" s="214" t="s">
        <v>40</v>
      </c>
      <c r="Y4" s="216">
        <v>720</v>
      </c>
      <c r="Z4" s="217">
        <v>1440</v>
      </c>
      <c r="AA4" s="218"/>
      <c r="AB4" s="217">
        <v>1440</v>
      </c>
      <c r="AC4" s="211" t="s">
        <v>100</v>
      </c>
    </row>
    <row r="5" spans="2:29" x14ac:dyDescent="0.25">
      <c r="B5" s="7">
        <v>45963</v>
      </c>
      <c r="C5" s="8">
        <v>23.5</v>
      </c>
      <c r="D5" s="9"/>
      <c r="E5" s="10">
        <v>19</v>
      </c>
      <c r="F5" s="33">
        <f t="shared" ref="F5:F34" si="0">E5*C5</f>
        <v>446.5</v>
      </c>
      <c r="G5" s="11"/>
      <c r="H5" s="12" t="s">
        <v>7</v>
      </c>
      <c r="I5" s="13">
        <v>1E-3</v>
      </c>
      <c r="J5" s="14">
        <f>(F36+F37-J4-J6)*I5</f>
        <v>14.634180000000001</v>
      </c>
      <c r="P5" s="59"/>
      <c r="Q5" s="59"/>
      <c r="R5" s="59"/>
      <c r="S5" s="59"/>
      <c r="T5" s="59"/>
      <c r="U5" s="59"/>
      <c r="V5" s="59" t="s">
        <v>44</v>
      </c>
      <c r="W5" s="59"/>
      <c r="X5" s="59"/>
      <c r="Y5" s="59"/>
      <c r="Z5" s="59"/>
      <c r="AA5" s="59"/>
      <c r="AB5" s="149">
        <v>-5090</v>
      </c>
    </row>
    <row r="6" spans="2:29" x14ac:dyDescent="0.25">
      <c r="B6" s="7">
        <v>45964</v>
      </c>
      <c r="C6" s="8">
        <v>24.5</v>
      </c>
      <c r="D6" s="9"/>
      <c r="E6" s="10">
        <v>19</v>
      </c>
      <c r="F6" s="33">
        <f t="shared" si="0"/>
        <v>465.5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25</v>
      </c>
      <c r="D7" s="9"/>
      <c r="E7" s="10">
        <v>19</v>
      </c>
      <c r="F7" s="33">
        <f t="shared" si="0"/>
        <v>475</v>
      </c>
      <c r="G7" s="11"/>
      <c r="H7" s="12" t="s">
        <v>9</v>
      </c>
      <c r="I7" s="13"/>
      <c r="J7" s="14">
        <f>'EKİM 2025'!J39*-1</f>
        <v>-1.366000000416534E-3</v>
      </c>
    </row>
    <row r="8" spans="2:29" x14ac:dyDescent="0.25">
      <c r="B8" s="7">
        <v>45966</v>
      </c>
      <c r="C8" s="8">
        <v>27.5</v>
      </c>
      <c r="D8" s="9"/>
      <c r="E8" s="10">
        <v>19</v>
      </c>
      <c r="F8" s="33">
        <f t="shared" si="0"/>
        <v>522.5</v>
      </c>
      <c r="G8" s="210">
        <v>45988</v>
      </c>
      <c r="H8" s="16" t="s">
        <v>102</v>
      </c>
      <c r="I8" s="17"/>
      <c r="J8" s="209">
        <v>3650</v>
      </c>
    </row>
    <row r="9" spans="2:29" x14ac:dyDescent="0.25">
      <c r="B9" s="7">
        <v>45967</v>
      </c>
      <c r="C9" s="8">
        <v>24</v>
      </c>
      <c r="D9" s="9"/>
      <c r="E9" s="10">
        <v>19</v>
      </c>
      <c r="F9" s="33">
        <f t="shared" si="0"/>
        <v>456</v>
      </c>
      <c r="G9" s="210">
        <v>45988</v>
      </c>
      <c r="H9" s="16" t="s">
        <v>103</v>
      </c>
      <c r="I9" s="17"/>
      <c r="J9" s="209">
        <v>1440</v>
      </c>
    </row>
    <row r="10" spans="2:29" x14ac:dyDescent="0.25">
      <c r="B10" s="7">
        <v>45968</v>
      </c>
      <c r="C10" s="8">
        <v>25.5</v>
      </c>
      <c r="D10" s="9"/>
      <c r="E10" s="10">
        <v>19</v>
      </c>
      <c r="F10" s="33">
        <f t="shared" si="0"/>
        <v>484.5</v>
      </c>
      <c r="G10" s="15"/>
      <c r="H10" s="16"/>
      <c r="I10" s="17"/>
      <c r="J10" s="18"/>
    </row>
    <row r="11" spans="2:29" x14ac:dyDescent="0.25">
      <c r="B11" s="7">
        <v>45969</v>
      </c>
      <c r="C11" s="8">
        <v>26.5</v>
      </c>
      <c r="D11" s="9"/>
      <c r="E11" s="10">
        <v>19</v>
      </c>
      <c r="F11" s="33">
        <f t="shared" si="0"/>
        <v>503.5</v>
      </c>
      <c r="G11" s="19"/>
      <c r="H11" s="16"/>
      <c r="I11" s="17"/>
      <c r="J11" s="18"/>
    </row>
    <row r="12" spans="2:29" x14ac:dyDescent="0.25">
      <c r="B12" s="7">
        <v>45970</v>
      </c>
      <c r="C12" s="8">
        <v>16.5</v>
      </c>
      <c r="D12" s="9"/>
      <c r="E12" s="10">
        <v>19</v>
      </c>
      <c r="F12" s="33">
        <f t="shared" si="0"/>
        <v>313.5</v>
      </c>
      <c r="G12" s="15">
        <v>46014</v>
      </c>
      <c r="H12" s="16" t="s">
        <v>104</v>
      </c>
      <c r="I12" s="17"/>
      <c r="J12" s="18">
        <v>9144.82</v>
      </c>
    </row>
    <row r="13" spans="2:29" x14ac:dyDescent="0.25">
      <c r="B13" s="7">
        <v>45971</v>
      </c>
      <c r="C13" s="8">
        <v>27.5</v>
      </c>
      <c r="D13" s="9"/>
      <c r="E13" s="10">
        <v>19</v>
      </c>
      <c r="F13" s="33">
        <f t="shared" si="0"/>
        <v>522.5</v>
      </c>
      <c r="G13" s="19"/>
      <c r="H13" s="16"/>
      <c r="I13" s="17"/>
      <c r="J13" s="18"/>
    </row>
    <row r="14" spans="2:29" x14ac:dyDescent="0.25">
      <c r="B14" s="7">
        <v>45972</v>
      </c>
      <c r="C14" s="8">
        <v>27</v>
      </c>
      <c r="D14" s="9"/>
      <c r="E14" s="10">
        <v>19</v>
      </c>
      <c r="F14" s="33">
        <f t="shared" si="0"/>
        <v>513</v>
      </c>
      <c r="G14" s="19"/>
      <c r="H14" s="16"/>
      <c r="I14" s="17"/>
      <c r="J14" s="18"/>
    </row>
    <row r="15" spans="2:29" x14ac:dyDescent="0.25">
      <c r="B15" s="7">
        <v>45973</v>
      </c>
      <c r="C15" s="8">
        <v>29</v>
      </c>
      <c r="D15" s="9"/>
      <c r="E15" s="10">
        <v>19</v>
      </c>
      <c r="F15" s="33">
        <f t="shared" si="0"/>
        <v>551</v>
      </c>
      <c r="G15" s="19"/>
      <c r="H15" s="16"/>
      <c r="I15" s="17"/>
      <c r="J15" s="18"/>
    </row>
    <row r="16" spans="2:29" x14ac:dyDescent="0.25">
      <c r="B16" s="7">
        <v>45974</v>
      </c>
      <c r="C16" s="8">
        <v>27.5</v>
      </c>
      <c r="D16" s="9"/>
      <c r="E16" s="10">
        <v>19</v>
      </c>
      <c r="F16" s="33">
        <f t="shared" si="0"/>
        <v>522.5</v>
      </c>
      <c r="G16" s="19"/>
      <c r="H16" s="16"/>
      <c r="I16" s="17"/>
      <c r="J16" s="18"/>
    </row>
    <row r="17" spans="2:14" x14ac:dyDescent="0.25">
      <c r="B17" s="7">
        <v>45975</v>
      </c>
      <c r="C17" s="8">
        <v>28</v>
      </c>
      <c r="D17" s="9"/>
      <c r="E17" s="10">
        <v>19</v>
      </c>
      <c r="F17" s="33">
        <f t="shared" si="0"/>
        <v>532</v>
      </c>
      <c r="G17" s="19"/>
      <c r="H17" s="16"/>
      <c r="I17" s="17"/>
      <c r="J17" s="18"/>
    </row>
    <row r="18" spans="2:14" x14ac:dyDescent="0.25">
      <c r="B18" s="7">
        <v>45976</v>
      </c>
      <c r="C18" s="8">
        <v>28</v>
      </c>
      <c r="D18" s="9"/>
      <c r="E18" s="10">
        <v>19</v>
      </c>
      <c r="F18" s="33">
        <f t="shared" si="0"/>
        <v>532</v>
      </c>
      <c r="G18" s="19"/>
      <c r="H18" s="16"/>
      <c r="I18" s="17"/>
      <c r="J18" s="18"/>
    </row>
    <row r="19" spans="2:14" x14ac:dyDescent="0.25">
      <c r="B19" s="7">
        <v>45977</v>
      </c>
      <c r="C19" s="8">
        <v>28.5</v>
      </c>
      <c r="D19" s="9"/>
      <c r="E19" s="10">
        <v>19</v>
      </c>
      <c r="F19" s="33">
        <f t="shared" si="0"/>
        <v>541.5</v>
      </c>
      <c r="G19" s="19"/>
      <c r="H19" s="16"/>
      <c r="I19" s="17"/>
      <c r="J19" s="18"/>
    </row>
    <row r="20" spans="2:14" x14ac:dyDescent="0.25">
      <c r="B20" s="7">
        <v>45978</v>
      </c>
      <c r="C20" s="8">
        <v>28</v>
      </c>
      <c r="D20" s="9"/>
      <c r="E20" s="10">
        <v>19</v>
      </c>
      <c r="F20" s="33">
        <f t="shared" si="0"/>
        <v>532</v>
      </c>
      <c r="G20" s="19"/>
      <c r="H20" s="16"/>
      <c r="I20" s="17"/>
      <c r="J20" s="18"/>
    </row>
    <row r="21" spans="2:14" x14ac:dyDescent="0.25">
      <c r="B21" s="7">
        <v>45979</v>
      </c>
      <c r="C21" s="8">
        <v>23.5</v>
      </c>
      <c r="D21" s="9"/>
      <c r="E21" s="10">
        <v>19</v>
      </c>
      <c r="F21" s="33">
        <f t="shared" si="0"/>
        <v>446.5</v>
      </c>
      <c r="G21" s="19"/>
      <c r="H21" s="16"/>
      <c r="I21" s="17"/>
      <c r="J21" s="18"/>
    </row>
    <row r="22" spans="2:14" x14ac:dyDescent="0.25">
      <c r="B22" s="7">
        <v>45980</v>
      </c>
      <c r="C22" s="8">
        <v>28.5</v>
      </c>
      <c r="D22" s="9"/>
      <c r="E22" s="10">
        <v>19</v>
      </c>
      <c r="F22" s="33">
        <f t="shared" si="0"/>
        <v>541.5</v>
      </c>
      <c r="G22" s="19"/>
      <c r="H22" s="16"/>
      <c r="I22" s="17"/>
      <c r="J22" s="18"/>
    </row>
    <row r="23" spans="2:14" x14ac:dyDescent="0.25">
      <c r="B23" s="7">
        <v>45981</v>
      </c>
      <c r="C23" s="8">
        <v>27.5</v>
      </c>
      <c r="D23" s="9"/>
      <c r="E23" s="10">
        <v>19</v>
      </c>
      <c r="F23" s="33">
        <f t="shared" si="0"/>
        <v>522.5</v>
      </c>
      <c r="G23" s="19"/>
      <c r="H23" s="16"/>
      <c r="I23" s="17"/>
      <c r="J23" s="18"/>
    </row>
    <row r="24" spans="2:14" x14ac:dyDescent="0.25">
      <c r="B24" s="7">
        <v>45982</v>
      </c>
      <c r="C24" s="8">
        <v>23</v>
      </c>
      <c r="D24" s="9"/>
      <c r="E24" s="10">
        <v>19</v>
      </c>
      <c r="F24" s="33">
        <f t="shared" si="0"/>
        <v>437</v>
      </c>
      <c r="G24" s="19"/>
      <c r="H24" s="16"/>
      <c r="I24" s="17"/>
      <c r="J24" s="18"/>
    </row>
    <row r="25" spans="2:14" x14ac:dyDescent="0.25">
      <c r="B25" s="7">
        <v>45983</v>
      </c>
      <c r="C25" s="8">
        <v>26.5</v>
      </c>
      <c r="D25" s="9"/>
      <c r="E25" s="10">
        <v>19</v>
      </c>
      <c r="F25" s="33">
        <f t="shared" si="0"/>
        <v>503.5</v>
      </c>
      <c r="G25" s="19"/>
      <c r="H25" s="16"/>
      <c r="I25" s="17"/>
      <c r="J25" s="18"/>
    </row>
    <row r="26" spans="2:14" x14ac:dyDescent="0.25">
      <c r="B26" s="7">
        <v>45984</v>
      </c>
      <c r="C26" s="8">
        <v>27.5</v>
      </c>
      <c r="D26" s="9"/>
      <c r="E26" s="10">
        <v>19</v>
      </c>
      <c r="F26" s="33">
        <f t="shared" si="0"/>
        <v>522.5</v>
      </c>
      <c r="G26" s="19"/>
      <c r="H26" s="16"/>
      <c r="I26" s="17"/>
      <c r="J26" s="18"/>
    </row>
    <row r="27" spans="2:14" x14ac:dyDescent="0.25">
      <c r="B27" s="7">
        <v>45985</v>
      </c>
      <c r="C27" s="8">
        <v>26.5</v>
      </c>
      <c r="D27" s="9"/>
      <c r="E27" s="10">
        <v>19</v>
      </c>
      <c r="F27" s="33">
        <f t="shared" si="0"/>
        <v>503.5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26</v>
      </c>
      <c r="D28" s="9"/>
      <c r="E28" s="10">
        <v>19</v>
      </c>
      <c r="F28" s="33">
        <f t="shared" si="0"/>
        <v>494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22.5</v>
      </c>
      <c r="D29" s="9"/>
      <c r="E29" s="10">
        <v>19</v>
      </c>
      <c r="F29" s="33">
        <f t="shared" si="0"/>
        <v>427.5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26</v>
      </c>
      <c r="D30" s="9"/>
      <c r="E30" s="10">
        <v>19</v>
      </c>
      <c r="F30" s="33">
        <f t="shared" si="0"/>
        <v>494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26</v>
      </c>
      <c r="D31" s="9"/>
      <c r="E31" s="10">
        <v>19</v>
      </c>
      <c r="F31" s="33">
        <f t="shared" si="0"/>
        <v>494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25.5</v>
      </c>
      <c r="D32" s="9"/>
      <c r="E32" s="10">
        <v>19</v>
      </c>
      <c r="F32" s="33">
        <f t="shared" si="0"/>
        <v>484.5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27</v>
      </c>
      <c r="D33" s="9"/>
      <c r="E33" s="10">
        <v>19</v>
      </c>
      <c r="F33" s="33">
        <f t="shared" si="0"/>
        <v>513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778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14397.272814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14782</v>
      </c>
      <c r="L36" s="31">
        <f>J36-J4-J5-J6</f>
        <v>14619.545820000001</v>
      </c>
      <c r="M36" s="31"/>
      <c r="N36" s="31"/>
    </row>
    <row r="37" spans="2:14" x14ac:dyDescent="0.25">
      <c r="B37" s="26" t="s">
        <v>14</v>
      </c>
      <c r="C37" s="30">
        <f>C35</f>
        <v>778</v>
      </c>
      <c r="D37" s="9">
        <f>D35/1.03</f>
        <v>0</v>
      </c>
      <c r="E37" s="10"/>
      <c r="F37" s="33">
        <f>SUM(F4:F36)</f>
        <v>14782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384.72718600000007</v>
      </c>
      <c r="M39" s="17"/>
      <c r="N39" s="40">
        <f>J39+N34</f>
        <v>384.72718600000007</v>
      </c>
    </row>
    <row r="40" spans="2:14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  <c r="M40" s="17" t="s">
        <v>25</v>
      </c>
      <c r="N40" s="40"/>
    </row>
    <row r="41" spans="2:14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  <c r="M41" s="17" t="s">
        <v>32</v>
      </c>
      <c r="N41" s="40">
        <f>N40+N39</f>
        <v>384.72718600000007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topLeftCell="A2" zoomScale="85" zoomScaleNormal="85" workbookViewId="0">
      <selection activeCell="G19" sqref="G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1">
        <v>46017</v>
      </c>
      <c r="Q3" s="13">
        <f>R3-P3</f>
        <v>5</v>
      </c>
      <c r="R3" s="54">
        <v>46022</v>
      </c>
      <c r="S3" s="13" t="s">
        <v>38</v>
      </c>
      <c r="T3" s="222">
        <v>575</v>
      </c>
      <c r="U3" s="223" t="s">
        <v>39</v>
      </c>
      <c r="V3" s="223" t="s">
        <v>96</v>
      </c>
      <c r="W3" s="224">
        <v>4</v>
      </c>
      <c r="X3" s="223" t="s">
        <v>40</v>
      </c>
      <c r="Y3" s="225">
        <v>760</v>
      </c>
      <c r="Z3" s="226">
        <v>3040</v>
      </c>
      <c r="AA3" s="227"/>
      <c r="AB3" s="226">
        <v>3040</v>
      </c>
      <c r="AC3" t="s">
        <v>105</v>
      </c>
    </row>
    <row r="4" spans="2:29" x14ac:dyDescent="0.25">
      <c r="B4" s="7">
        <v>45992</v>
      </c>
      <c r="C4" s="8">
        <v>20</v>
      </c>
      <c r="D4" s="9"/>
      <c r="E4" s="10">
        <v>19.600000000000001</v>
      </c>
      <c r="F4" s="33">
        <f>E4*C4</f>
        <v>392</v>
      </c>
      <c r="G4" s="11"/>
      <c r="H4" s="12" t="s">
        <v>6</v>
      </c>
      <c r="I4" s="13">
        <v>0.01</v>
      </c>
      <c r="J4" s="14">
        <f>(F36+F37)*I4</f>
        <v>150.43</v>
      </c>
      <c r="P4" s="221">
        <v>46017</v>
      </c>
      <c r="Q4" s="13">
        <f>R4-P4</f>
        <v>5</v>
      </c>
      <c r="R4" s="54">
        <v>46022</v>
      </c>
      <c r="S4" s="13" t="s">
        <v>38</v>
      </c>
      <c r="T4" s="222">
        <v>575</v>
      </c>
      <c r="U4" s="223" t="s">
        <v>39</v>
      </c>
      <c r="V4" s="223" t="s">
        <v>101</v>
      </c>
      <c r="W4" s="224">
        <v>4</v>
      </c>
      <c r="X4" s="223" t="s">
        <v>40</v>
      </c>
      <c r="Y4" s="225">
        <v>750</v>
      </c>
      <c r="Z4" s="226">
        <v>3000</v>
      </c>
      <c r="AA4" s="227"/>
      <c r="AB4" s="226">
        <v>3000</v>
      </c>
      <c r="AC4" t="s">
        <v>105</v>
      </c>
    </row>
    <row r="5" spans="2:29" x14ac:dyDescent="0.25">
      <c r="B5" s="7">
        <v>45993</v>
      </c>
      <c r="C5" s="8">
        <v>27.5</v>
      </c>
      <c r="D5" s="9"/>
      <c r="E5" s="10">
        <v>19.600000000000001</v>
      </c>
      <c r="F5" s="33">
        <f t="shared" ref="F5:F34" si="0">E5*C5</f>
        <v>539</v>
      </c>
      <c r="G5" s="11"/>
      <c r="H5" s="12" t="s">
        <v>7</v>
      </c>
      <c r="I5" s="13">
        <v>1E-3</v>
      </c>
      <c r="J5" s="14">
        <f>(F36+F37-J4-J6)*I5</f>
        <v>14.892569999999999</v>
      </c>
      <c r="P5" s="221">
        <v>46017</v>
      </c>
      <c r="Q5" s="13">
        <f>R5-P5</f>
        <v>5</v>
      </c>
      <c r="R5" s="54">
        <v>46022</v>
      </c>
      <c r="S5" s="13" t="s">
        <v>38</v>
      </c>
      <c r="T5" s="222">
        <v>575</v>
      </c>
      <c r="U5" s="223" t="s">
        <v>39</v>
      </c>
      <c r="V5" s="223" t="s">
        <v>35</v>
      </c>
      <c r="W5" s="224">
        <v>1</v>
      </c>
      <c r="X5" s="223" t="s">
        <v>40</v>
      </c>
      <c r="Y5" s="225">
        <v>760</v>
      </c>
      <c r="Z5" s="226">
        <v>760</v>
      </c>
      <c r="AA5" s="227"/>
      <c r="AB5" s="226">
        <v>760</v>
      </c>
      <c r="AC5" t="s">
        <v>105</v>
      </c>
    </row>
    <row r="6" spans="2:29" x14ac:dyDescent="0.25">
      <c r="B6" s="7">
        <v>45994</v>
      </c>
      <c r="C6" s="8">
        <v>26.5</v>
      </c>
      <c r="D6" s="9"/>
      <c r="E6" s="10">
        <v>19.600000000000001</v>
      </c>
      <c r="F6" s="33">
        <f t="shared" si="0"/>
        <v>519.40000000000009</v>
      </c>
      <c r="G6" s="11"/>
      <c r="H6" s="12" t="s">
        <v>8</v>
      </c>
      <c r="I6" s="13"/>
      <c r="J6" s="14"/>
      <c r="P6" s="59"/>
      <c r="Q6" s="59"/>
      <c r="R6" s="59"/>
      <c r="S6" s="59"/>
      <c r="T6" s="59"/>
      <c r="U6" s="59"/>
      <c r="V6" s="59" t="s">
        <v>109</v>
      </c>
      <c r="W6" s="59"/>
      <c r="X6" s="59"/>
      <c r="Y6" s="59"/>
      <c r="Z6" s="59"/>
      <c r="AA6" s="59"/>
      <c r="AB6" s="149">
        <v>-6800</v>
      </c>
    </row>
    <row r="7" spans="2:29" x14ac:dyDescent="0.25">
      <c r="B7" s="7">
        <v>45995</v>
      </c>
      <c r="C7" s="8">
        <v>25</v>
      </c>
      <c r="D7" s="9"/>
      <c r="E7" s="10">
        <v>19.600000000000001</v>
      </c>
      <c r="F7" s="33">
        <f t="shared" si="0"/>
        <v>490.00000000000006</v>
      </c>
      <c r="G7" s="11"/>
      <c r="H7" s="12" t="s">
        <v>9</v>
      </c>
      <c r="I7" s="13"/>
      <c r="J7" s="14">
        <f>'KASIM 2025'!J39*-1</f>
        <v>-384.72718600000007</v>
      </c>
    </row>
    <row r="8" spans="2:29" x14ac:dyDescent="0.25">
      <c r="B8" s="7">
        <v>45996</v>
      </c>
      <c r="C8" s="8">
        <v>25.5</v>
      </c>
      <c r="D8" s="9"/>
      <c r="E8" s="10">
        <v>19.600000000000001</v>
      </c>
      <c r="F8" s="33">
        <f t="shared" si="0"/>
        <v>499.8</v>
      </c>
      <c r="G8" s="15"/>
      <c r="H8" s="16"/>
      <c r="I8" s="17"/>
      <c r="J8" s="18"/>
    </row>
    <row r="9" spans="2:29" x14ac:dyDescent="0.25">
      <c r="B9" s="7">
        <v>45997</v>
      </c>
      <c r="C9" s="8">
        <v>25.5</v>
      </c>
      <c r="D9" s="9"/>
      <c r="E9" s="10">
        <v>19.600000000000001</v>
      </c>
      <c r="F9" s="33">
        <f t="shared" si="0"/>
        <v>499.8</v>
      </c>
      <c r="G9" s="220">
        <v>46017</v>
      </c>
      <c r="H9" s="16" t="s">
        <v>106</v>
      </c>
      <c r="I9" s="17"/>
      <c r="J9" s="219">
        <v>3040</v>
      </c>
    </row>
    <row r="10" spans="2:29" x14ac:dyDescent="0.25">
      <c r="B10" s="7">
        <v>45998</v>
      </c>
      <c r="C10" s="8">
        <v>22</v>
      </c>
      <c r="D10" s="9"/>
      <c r="E10" s="10">
        <v>19.600000000000001</v>
      </c>
      <c r="F10" s="33">
        <f t="shared" si="0"/>
        <v>431.20000000000005</v>
      </c>
      <c r="G10" s="220">
        <v>46017</v>
      </c>
      <c r="H10" s="16" t="s">
        <v>107</v>
      </c>
      <c r="I10" s="17"/>
      <c r="J10" s="219">
        <v>3000</v>
      </c>
    </row>
    <row r="11" spans="2:29" x14ac:dyDescent="0.25">
      <c r="B11" s="7">
        <v>45999</v>
      </c>
      <c r="C11" s="8">
        <v>27</v>
      </c>
      <c r="D11" s="9"/>
      <c r="E11" s="10">
        <v>19.600000000000001</v>
      </c>
      <c r="F11" s="33">
        <f t="shared" si="0"/>
        <v>529.20000000000005</v>
      </c>
      <c r="G11" s="220">
        <v>46017</v>
      </c>
      <c r="H11" s="16" t="s">
        <v>108</v>
      </c>
      <c r="I11" s="17"/>
      <c r="J11" s="219">
        <v>760</v>
      </c>
    </row>
    <row r="12" spans="2:29" x14ac:dyDescent="0.25">
      <c r="B12" s="7">
        <v>46000</v>
      </c>
      <c r="C12" s="8">
        <v>25.5</v>
      </c>
      <c r="D12" s="9"/>
      <c r="E12" s="10">
        <v>19.600000000000001</v>
      </c>
      <c r="F12" s="33">
        <f t="shared" si="0"/>
        <v>499.8</v>
      </c>
      <c r="G12" s="19"/>
      <c r="H12" s="16"/>
      <c r="I12" s="17"/>
      <c r="J12" s="18"/>
    </row>
    <row r="13" spans="2:29" x14ac:dyDescent="0.25">
      <c r="B13" s="7">
        <v>46001</v>
      </c>
      <c r="C13" s="8">
        <v>24</v>
      </c>
      <c r="D13" s="9"/>
      <c r="E13" s="10">
        <v>19.600000000000001</v>
      </c>
      <c r="F13" s="33">
        <f t="shared" si="0"/>
        <v>470.40000000000003</v>
      </c>
      <c r="G13" s="19"/>
      <c r="H13" s="16"/>
      <c r="I13" s="17"/>
      <c r="J13" s="18"/>
    </row>
    <row r="14" spans="2:29" x14ac:dyDescent="0.25">
      <c r="B14" s="7">
        <v>46002</v>
      </c>
      <c r="C14" s="8">
        <v>14</v>
      </c>
      <c r="D14" s="9"/>
      <c r="E14" s="10">
        <v>19.600000000000001</v>
      </c>
      <c r="F14" s="33">
        <f t="shared" si="0"/>
        <v>274.40000000000003</v>
      </c>
      <c r="G14" s="19"/>
      <c r="H14" s="16"/>
      <c r="I14" s="17"/>
      <c r="J14" s="18"/>
    </row>
    <row r="15" spans="2:29" x14ac:dyDescent="0.25">
      <c r="B15" s="7">
        <v>46003</v>
      </c>
      <c r="C15" s="8">
        <v>25</v>
      </c>
      <c r="D15" s="9"/>
      <c r="E15" s="10">
        <v>19.600000000000001</v>
      </c>
      <c r="F15" s="33">
        <f t="shared" si="0"/>
        <v>490.00000000000006</v>
      </c>
      <c r="G15" s="19"/>
      <c r="H15" s="16"/>
      <c r="I15" s="17"/>
      <c r="J15" s="18"/>
    </row>
    <row r="16" spans="2:29" x14ac:dyDescent="0.25">
      <c r="B16" s="7">
        <v>46004</v>
      </c>
      <c r="C16" s="8">
        <v>21.5</v>
      </c>
      <c r="D16" s="9"/>
      <c r="E16" s="10">
        <v>19.600000000000001</v>
      </c>
      <c r="F16" s="33">
        <f t="shared" si="0"/>
        <v>421.40000000000003</v>
      </c>
      <c r="G16" s="19"/>
      <c r="H16" s="16"/>
      <c r="I16" s="17"/>
      <c r="J16" s="18"/>
    </row>
    <row r="17" spans="2:10" x14ac:dyDescent="0.25">
      <c r="B17" s="7">
        <v>46005</v>
      </c>
      <c r="C17" s="8">
        <v>25</v>
      </c>
      <c r="D17" s="9"/>
      <c r="E17" s="10">
        <v>19.600000000000001</v>
      </c>
      <c r="F17" s="33">
        <f t="shared" si="0"/>
        <v>490.00000000000006</v>
      </c>
      <c r="G17" s="15">
        <v>46037</v>
      </c>
      <c r="H17" s="16" t="s">
        <v>104</v>
      </c>
      <c r="I17" s="17"/>
      <c r="J17" s="18">
        <v>8006.97</v>
      </c>
    </row>
    <row r="18" spans="2:10" x14ac:dyDescent="0.25">
      <c r="B18" s="7">
        <v>46006</v>
      </c>
      <c r="C18" s="8">
        <v>25</v>
      </c>
      <c r="D18" s="9"/>
      <c r="E18" s="10">
        <v>19.600000000000001</v>
      </c>
      <c r="F18" s="33">
        <f t="shared" si="0"/>
        <v>490.00000000000006</v>
      </c>
      <c r="G18" s="19"/>
      <c r="H18" s="16"/>
      <c r="I18" s="17"/>
      <c r="J18" s="18"/>
    </row>
    <row r="19" spans="2:10" x14ac:dyDescent="0.25">
      <c r="B19" s="7">
        <v>46007</v>
      </c>
      <c r="C19" s="8">
        <v>26</v>
      </c>
      <c r="D19" s="9"/>
      <c r="E19" s="10">
        <v>19.600000000000001</v>
      </c>
      <c r="F19" s="33">
        <f t="shared" si="0"/>
        <v>509.6</v>
      </c>
      <c r="G19" s="19"/>
      <c r="H19" s="16"/>
      <c r="I19" s="17"/>
      <c r="J19" s="18"/>
    </row>
    <row r="20" spans="2:10" x14ac:dyDescent="0.25">
      <c r="B20" s="7">
        <v>46008</v>
      </c>
      <c r="C20" s="8">
        <v>25</v>
      </c>
      <c r="D20" s="9"/>
      <c r="E20" s="10">
        <v>19.600000000000001</v>
      </c>
      <c r="F20" s="33">
        <f t="shared" si="0"/>
        <v>490.00000000000006</v>
      </c>
      <c r="G20" s="19"/>
      <c r="H20" s="16"/>
      <c r="I20" s="17"/>
      <c r="J20" s="18"/>
    </row>
    <row r="21" spans="2:10" x14ac:dyDescent="0.25">
      <c r="B21" s="7">
        <v>46009</v>
      </c>
      <c r="C21" s="8">
        <v>25</v>
      </c>
      <c r="D21" s="9"/>
      <c r="E21" s="10">
        <v>19.600000000000001</v>
      </c>
      <c r="F21" s="33">
        <f t="shared" si="0"/>
        <v>490.00000000000006</v>
      </c>
      <c r="G21" s="19"/>
      <c r="H21" s="16"/>
      <c r="I21" s="17"/>
      <c r="J21" s="18"/>
    </row>
    <row r="22" spans="2:10" x14ac:dyDescent="0.25">
      <c r="B22" s="7">
        <v>46010</v>
      </c>
      <c r="C22" s="8">
        <v>19</v>
      </c>
      <c r="D22" s="9"/>
      <c r="E22" s="10">
        <v>19.600000000000001</v>
      </c>
      <c r="F22" s="33">
        <f t="shared" si="0"/>
        <v>372.40000000000003</v>
      </c>
      <c r="G22" s="19"/>
      <c r="H22" s="16"/>
      <c r="I22" s="17"/>
      <c r="J22" s="18"/>
    </row>
    <row r="23" spans="2:10" x14ac:dyDescent="0.25">
      <c r="B23" s="7">
        <v>46011</v>
      </c>
      <c r="C23" s="8">
        <v>25</v>
      </c>
      <c r="D23" s="9"/>
      <c r="E23" s="10">
        <v>19.600000000000001</v>
      </c>
      <c r="F23" s="33">
        <f t="shared" si="0"/>
        <v>490.00000000000006</v>
      </c>
      <c r="G23" s="19"/>
      <c r="H23" s="16"/>
      <c r="I23" s="17"/>
      <c r="J23" s="18"/>
    </row>
    <row r="24" spans="2:10" x14ac:dyDescent="0.25">
      <c r="B24" s="7">
        <v>46012</v>
      </c>
      <c r="C24" s="8">
        <v>26</v>
      </c>
      <c r="D24" s="9"/>
      <c r="E24" s="10">
        <v>19.600000000000001</v>
      </c>
      <c r="F24" s="33">
        <f t="shared" si="0"/>
        <v>509.6</v>
      </c>
      <c r="G24" s="19"/>
      <c r="H24" s="16"/>
      <c r="I24" s="17"/>
      <c r="J24" s="18"/>
    </row>
    <row r="25" spans="2:10" x14ac:dyDescent="0.25">
      <c r="B25" s="7">
        <v>46013</v>
      </c>
      <c r="C25" s="8">
        <v>25.5</v>
      </c>
      <c r="D25" s="9"/>
      <c r="E25" s="10">
        <v>19.600000000000001</v>
      </c>
      <c r="F25" s="33">
        <f t="shared" si="0"/>
        <v>499.8</v>
      </c>
      <c r="G25" s="19"/>
      <c r="H25" s="16"/>
      <c r="I25" s="17"/>
      <c r="J25" s="18"/>
    </row>
    <row r="26" spans="2:10" x14ac:dyDescent="0.25">
      <c r="B26" s="7">
        <v>46014</v>
      </c>
      <c r="C26" s="8">
        <v>41</v>
      </c>
      <c r="D26" s="9"/>
      <c r="E26" s="10">
        <v>19.600000000000001</v>
      </c>
      <c r="F26" s="33">
        <f t="shared" si="0"/>
        <v>803.6</v>
      </c>
      <c r="G26" s="19"/>
      <c r="H26" s="16"/>
      <c r="I26" s="17"/>
      <c r="J26" s="18"/>
    </row>
    <row r="27" spans="2:10" x14ac:dyDescent="0.25">
      <c r="B27" s="7">
        <v>46015</v>
      </c>
      <c r="C27" s="8">
        <v>25.5</v>
      </c>
      <c r="D27" s="9"/>
      <c r="E27" s="10">
        <v>19.600000000000001</v>
      </c>
      <c r="F27" s="33">
        <f t="shared" si="0"/>
        <v>499.8</v>
      </c>
      <c r="G27" s="19"/>
      <c r="H27" s="16"/>
      <c r="I27" s="17"/>
      <c r="J27" s="18"/>
    </row>
    <row r="28" spans="2:10" x14ac:dyDescent="0.25">
      <c r="B28" s="7">
        <v>46016</v>
      </c>
      <c r="C28" s="8">
        <v>26</v>
      </c>
      <c r="D28" s="9"/>
      <c r="E28" s="10">
        <v>19.600000000000001</v>
      </c>
      <c r="F28" s="33">
        <f t="shared" si="0"/>
        <v>509.6</v>
      </c>
      <c r="G28" s="19"/>
      <c r="H28" s="16"/>
      <c r="I28" s="17"/>
      <c r="J28" s="18"/>
    </row>
    <row r="29" spans="2:10" x14ac:dyDescent="0.25">
      <c r="B29" s="7">
        <v>46017</v>
      </c>
      <c r="C29" s="8">
        <v>26</v>
      </c>
      <c r="D29" s="9"/>
      <c r="E29" s="10">
        <v>19.600000000000001</v>
      </c>
      <c r="F29" s="33">
        <f t="shared" si="0"/>
        <v>509.6</v>
      </c>
      <c r="G29" s="19"/>
      <c r="H29" s="16"/>
      <c r="I29" s="17"/>
      <c r="J29" s="18"/>
    </row>
    <row r="30" spans="2:10" x14ac:dyDescent="0.25">
      <c r="B30" s="7">
        <v>46018</v>
      </c>
      <c r="C30" s="8">
        <v>25</v>
      </c>
      <c r="D30" s="9"/>
      <c r="E30" s="10">
        <v>19.600000000000001</v>
      </c>
      <c r="F30" s="33">
        <f t="shared" si="0"/>
        <v>490.00000000000006</v>
      </c>
      <c r="G30" s="19"/>
      <c r="H30" s="16"/>
      <c r="I30" s="17"/>
      <c r="J30" s="18"/>
    </row>
    <row r="31" spans="2:10" x14ac:dyDescent="0.25">
      <c r="B31" s="7">
        <v>46019</v>
      </c>
      <c r="C31" s="8">
        <v>22.5</v>
      </c>
      <c r="D31" s="9"/>
      <c r="E31" s="10">
        <v>19.600000000000001</v>
      </c>
      <c r="F31" s="33">
        <f t="shared" si="0"/>
        <v>441.00000000000006</v>
      </c>
      <c r="G31" s="19"/>
      <c r="H31" s="16"/>
      <c r="I31" s="17"/>
      <c r="J31" s="18"/>
    </row>
    <row r="32" spans="2:10" x14ac:dyDescent="0.25">
      <c r="B32" s="7">
        <v>46020</v>
      </c>
      <c r="C32" s="8">
        <v>24.5</v>
      </c>
      <c r="D32" s="9"/>
      <c r="E32" s="10">
        <v>19.600000000000001</v>
      </c>
      <c r="F32" s="33">
        <f t="shared" si="0"/>
        <v>480.20000000000005</v>
      </c>
      <c r="G32" s="19"/>
      <c r="H32" s="16"/>
      <c r="I32" s="17"/>
      <c r="J32" s="18"/>
    </row>
    <row r="33" spans="2:12" x14ac:dyDescent="0.25">
      <c r="B33" s="7">
        <v>46021</v>
      </c>
      <c r="C33" s="8">
        <v>23.5</v>
      </c>
      <c r="D33" s="9"/>
      <c r="E33" s="10">
        <v>19.600000000000001</v>
      </c>
      <c r="F33" s="33">
        <f t="shared" si="0"/>
        <v>460.6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23</v>
      </c>
      <c r="D34" s="48"/>
      <c r="E34" s="10">
        <v>19.600000000000001</v>
      </c>
      <c r="F34" s="49">
        <f t="shared" si="0"/>
        <v>450.8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767.5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14587.565384000001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15043</v>
      </c>
      <c r="L36" s="31">
        <f>J36-J4-J5-J6</f>
        <v>14877.67743</v>
      </c>
    </row>
    <row r="37" spans="2:12" x14ac:dyDescent="0.25">
      <c r="B37" s="26" t="s">
        <v>14</v>
      </c>
      <c r="C37" s="30">
        <f>C35</f>
        <v>767.5</v>
      </c>
      <c r="D37" s="9">
        <f>D35/1.03</f>
        <v>0</v>
      </c>
      <c r="E37" s="10"/>
      <c r="F37" s="33">
        <f>SUM(F4:F36)</f>
        <v>15043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455.43461599999864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0819B-D15A-4B60-8AA2-BCAC25DE472B}">
  <dimension ref="B1:AC43"/>
  <sheetViews>
    <sheetView zoomScale="85" zoomScaleNormal="85" workbookViewId="0">
      <selection activeCell="E26" sqref="E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30">
        <v>46053</v>
      </c>
      <c r="Q3" s="13">
        <f>R3-P3</f>
        <v>0</v>
      </c>
      <c r="R3" s="54">
        <v>46053</v>
      </c>
      <c r="S3" s="13" t="s">
        <v>110</v>
      </c>
      <c r="T3" s="234">
        <v>80</v>
      </c>
      <c r="U3" s="233" t="s">
        <v>39</v>
      </c>
      <c r="V3" s="233" t="s">
        <v>96</v>
      </c>
      <c r="W3" s="231">
        <v>3</v>
      </c>
      <c r="X3" s="233" t="s">
        <v>40</v>
      </c>
      <c r="Y3" s="232">
        <v>820</v>
      </c>
      <c r="Z3" s="229">
        <v>2460</v>
      </c>
      <c r="AA3" s="228"/>
      <c r="AB3" s="229">
        <v>2460</v>
      </c>
    </row>
    <row r="4" spans="2:29" x14ac:dyDescent="0.25">
      <c r="B4" s="7">
        <v>46023</v>
      </c>
      <c r="C4" s="8">
        <v>22</v>
      </c>
      <c r="D4" s="9"/>
      <c r="E4" s="10">
        <v>20.25</v>
      </c>
      <c r="F4" s="33">
        <f>E4*C4</f>
        <v>445.5</v>
      </c>
      <c r="G4" s="11"/>
      <c r="H4" s="12" t="s">
        <v>6</v>
      </c>
      <c r="I4" s="13">
        <v>0.01</v>
      </c>
      <c r="J4" s="14">
        <f>(F36+F37)*I4</f>
        <v>152.86125000000001</v>
      </c>
      <c r="P4" s="230">
        <v>46053</v>
      </c>
      <c r="Q4" s="13">
        <f>R4-P4</f>
        <v>0</v>
      </c>
      <c r="R4" s="54">
        <v>46053</v>
      </c>
      <c r="S4" s="13" t="s">
        <v>110</v>
      </c>
      <c r="T4" s="234">
        <v>80</v>
      </c>
      <c r="U4" s="233" t="s">
        <v>39</v>
      </c>
      <c r="V4" s="233" t="s">
        <v>101</v>
      </c>
      <c r="W4" s="231">
        <v>3</v>
      </c>
      <c r="X4" s="233" t="s">
        <v>40</v>
      </c>
      <c r="Y4" s="232">
        <v>810</v>
      </c>
      <c r="Z4" s="229">
        <v>2430</v>
      </c>
      <c r="AA4" s="228"/>
      <c r="AB4" s="229">
        <v>2430</v>
      </c>
    </row>
    <row r="5" spans="2:29" x14ac:dyDescent="0.25">
      <c r="B5" s="7">
        <v>46024</v>
      </c>
      <c r="C5" s="8">
        <v>20</v>
      </c>
      <c r="D5" s="9"/>
      <c r="E5" s="10">
        <v>20.25</v>
      </c>
      <c r="F5" s="33">
        <f t="shared" ref="F5:F34" si="0">E5*C5</f>
        <v>405</v>
      </c>
      <c r="G5" s="11"/>
      <c r="H5" s="12" t="s">
        <v>7</v>
      </c>
      <c r="I5" s="13">
        <v>1E-3</v>
      </c>
      <c r="J5" s="14">
        <f>(F36+F37-J4-J6)*I5</f>
        <v>15.133263750000001</v>
      </c>
      <c r="P5" s="59"/>
      <c r="Q5" s="59"/>
      <c r="R5" s="59"/>
      <c r="S5" s="59"/>
      <c r="T5" s="59"/>
      <c r="U5" s="59"/>
      <c r="V5" s="59" t="s">
        <v>113</v>
      </c>
      <c r="W5" s="59"/>
      <c r="X5" s="59"/>
      <c r="Y5" s="59"/>
      <c r="Z5" s="59"/>
      <c r="AA5" s="59"/>
      <c r="AB5" s="59">
        <v>-4890</v>
      </c>
    </row>
    <row r="6" spans="2:29" x14ac:dyDescent="0.25">
      <c r="B6" s="7">
        <v>46025</v>
      </c>
      <c r="C6" s="8">
        <v>21</v>
      </c>
      <c r="D6" s="9"/>
      <c r="E6" s="10">
        <v>20.25</v>
      </c>
      <c r="F6" s="33">
        <f t="shared" si="0"/>
        <v>425.25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22</v>
      </c>
      <c r="D7" s="9"/>
      <c r="E7" s="10">
        <v>20.25</v>
      </c>
      <c r="F7" s="33">
        <f t="shared" si="0"/>
        <v>445.5</v>
      </c>
      <c r="G7" s="11"/>
      <c r="H7" s="12" t="s">
        <v>9</v>
      </c>
      <c r="I7" s="13"/>
      <c r="J7" s="14">
        <f>'ARALIK 2025'!J39*-1</f>
        <v>-455.43461599999864</v>
      </c>
    </row>
    <row r="8" spans="2:29" x14ac:dyDescent="0.25">
      <c r="B8" s="7">
        <v>46027</v>
      </c>
      <c r="C8" s="8">
        <v>17</v>
      </c>
      <c r="D8" s="9"/>
      <c r="E8" s="10">
        <v>20.25</v>
      </c>
      <c r="F8" s="33">
        <f t="shared" si="0"/>
        <v>344.25</v>
      </c>
      <c r="G8" s="15"/>
      <c r="H8" s="16"/>
      <c r="I8" s="17"/>
      <c r="J8" s="18"/>
    </row>
    <row r="9" spans="2:29" x14ac:dyDescent="0.25">
      <c r="B9" s="7">
        <v>46028</v>
      </c>
      <c r="C9" s="8">
        <v>21</v>
      </c>
      <c r="D9" s="9"/>
      <c r="E9" s="10">
        <v>20.25</v>
      </c>
      <c r="F9" s="33">
        <f t="shared" si="0"/>
        <v>425.25</v>
      </c>
      <c r="G9" s="15"/>
      <c r="H9" s="16"/>
      <c r="I9" s="17"/>
      <c r="J9" s="18"/>
    </row>
    <row r="10" spans="2:29" x14ac:dyDescent="0.25">
      <c r="B10" s="7">
        <v>46029</v>
      </c>
      <c r="C10" s="8">
        <v>23.5</v>
      </c>
      <c r="D10" s="9"/>
      <c r="E10" s="10">
        <v>20.25</v>
      </c>
      <c r="F10" s="33">
        <f t="shared" si="0"/>
        <v>475.875</v>
      </c>
      <c r="G10" s="235">
        <v>46053</v>
      </c>
      <c r="H10" s="16" t="s">
        <v>111</v>
      </c>
      <c r="I10" s="17"/>
      <c r="J10" s="18">
        <v>2460</v>
      </c>
    </row>
    <row r="11" spans="2:29" x14ac:dyDescent="0.25">
      <c r="B11" s="7">
        <v>46030</v>
      </c>
      <c r="C11" s="8">
        <v>24.5</v>
      </c>
      <c r="D11" s="9"/>
      <c r="E11" s="10">
        <v>20.25</v>
      </c>
      <c r="F11" s="33">
        <f t="shared" si="0"/>
        <v>496.125</v>
      </c>
      <c r="G11" s="235">
        <v>46053</v>
      </c>
      <c r="H11" s="16" t="s">
        <v>112</v>
      </c>
      <c r="I11" s="17"/>
      <c r="J11" s="18">
        <v>2430</v>
      </c>
    </row>
    <row r="12" spans="2:29" x14ac:dyDescent="0.25">
      <c r="B12" s="7">
        <v>46031</v>
      </c>
      <c r="C12" s="8">
        <v>21.5</v>
      </c>
      <c r="D12" s="9"/>
      <c r="E12" s="10">
        <v>20.25</v>
      </c>
      <c r="F12" s="33">
        <f t="shared" si="0"/>
        <v>435.375</v>
      </c>
      <c r="G12" s="19"/>
      <c r="H12" s="16"/>
      <c r="I12" s="17"/>
      <c r="J12" s="18"/>
    </row>
    <row r="13" spans="2:29" x14ac:dyDescent="0.25">
      <c r="B13" s="7">
        <v>46032</v>
      </c>
      <c r="C13" s="8">
        <v>23.5</v>
      </c>
      <c r="D13" s="9"/>
      <c r="E13" s="10">
        <v>20.25</v>
      </c>
      <c r="F13" s="33">
        <f t="shared" si="0"/>
        <v>475.875</v>
      </c>
      <c r="G13" s="19"/>
      <c r="H13" s="16"/>
      <c r="I13" s="17"/>
      <c r="J13" s="18"/>
    </row>
    <row r="14" spans="2:29" x14ac:dyDescent="0.25">
      <c r="B14" s="7">
        <v>46033</v>
      </c>
      <c r="C14" s="8">
        <v>25</v>
      </c>
      <c r="D14" s="9"/>
      <c r="E14" s="10">
        <v>20.25</v>
      </c>
      <c r="F14" s="33">
        <f t="shared" si="0"/>
        <v>506.25</v>
      </c>
      <c r="G14" s="15">
        <v>46071</v>
      </c>
      <c r="H14" s="16" t="s">
        <v>114</v>
      </c>
      <c r="I14" s="17"/>
      <c r="J14" s="18">
        <v>10000</v>
      </c>
    </row>
    <row r="15" spans="2:29" x14ac:dyDescent="0.25">
      <c r="B15" s="7">
        <v>46034</v>
      </c>
      <c r="C15" s="8">
        <v>24</v>
      </c>
      <c r="D15" s="9"/>
      <c r="E15" s="10">
        <v>20.25</v>
      </c>
      <c r="F15" s="33">
        <f t="shared" si="0"/>
        <v>486</v>
      </c>
      <c r="G15" s="19"/>
      <c r="H15" s="16"/>
      <c r="I15" s="17"/>
      <c r="J15" s="18"/>
    </row>
    <row r="16" spans="2:29" x14ac:dyDescent="0.25">
      <c r="B16" s="7">
        <v>46035</v>
      </c>
      <c r="C16" s="8">
        <v>24</v>
      </c>
      <c r="D16" s="9"/>
      <c r="E16" s="10">
        <v>20.25</v>
      </c>
      <c r="F16" s="33">
        <f t="shared" si="0"/>
        <v>486</v>
      </c>
      <c r="G16" s="19"/>
      <c r="H16" s="16"/>
      <c r="I16" s="17"/>
      <c r="J16" s="18"/>
    </row>
    <row r="17" spans="2:10" x14ac:dyDescent="0.25">
      <c r="B17" s="7">
        <v>46036</v>
      </c>
      <c r="C17" s="8">
        <v>25</v>
      </c>
      <c r="D17" s="9"/>
      <c r="E17" s="10">
        <v>20.25</v>
      </c>
      <c r="F17" s="33">
        <f t="shared" si="0"/>
        <v>506.25</v>
      </c>
      <c r="G17" s="19"/>
      <c r="H17" s="16"/>
      <c r="I17" s="17"/>
      <c r="J17" s="18"/>
    </row>
    <row r="18" spans="2:10" x14ac:dyDescent="0.25">
      <c r="B18" s="7">
        <v>46037</v>
      </c>
      <c r="C18" s="8">
        <v>20</v>
      </c>
      <c r="D18" s="9"/>
      <c r="E18" s="10">
        <v>20.25</v>
      </c>
      <c r="F18" s="33">
        <f t="shared" si="0"/>
        <v>405</v>
      </c>
      <c r="G18" s="19"/>
      <c r="H18" s="16"/>
      <c r="I18" s="17"/>
      <c r="J18" s="18"/>
    </row>
    <row r="19" spans="2:10" x14ac:dyDescent="0.25">
      <c r="B19" s="7">
        <v>46038</v>
      </c>
      <c r="C19" s="8">
        <v>24.5</v>
      </c>
      <c r="D19" s="9"/>
      <c r="E19" s="10">
        <v>20.25</v>
      </c>
      <c r="F19" s="33">
        <f t="shared" si="0"/>
        <v>496.125</v>
      </c>
      <c r="G19" s="19"/>
      <c r="H19" s="16"/>
      <c r="I19" s="17"/>
      <c r="J19" s="18"/>
    </row>
    <row r="20" spans="2:10" x14ac:dyDescent="0.25">
      <c r="B20" s="7">
        <v>46039</v>
      </c>
      <c r="C20" s="8">
        <v>23</v>
      </c>
      <c r="D20" s="9"/>
      <c r="E20" s="10">
        <v>20.25</v>
      </c>
      <c r="F20" s="33">
        <f t="shared" si="0"/>
        <v>465.75</v>
      </c>
      <c r="G20" s="19"/>
      <c r="H20" s="16"/>
      <c r="I20" s="17"/>
      <c r="J20" s="18"/>
    </row>
    <row r="21" spans="2:10" x14ac:dyDescent="0.25">
      <c r="B21" s="7">
        <v>46040</v>
      </c>
      <c r="C21" s="8">
        <v>14.5</v>
      </c>
      <c r="D21" s="9"/>
      <c r="E21" s="10">
        <v>20.25</v>
      </c>
      <c r="F21" s="33">
        <f t="shared" si="0"/>
        <v>293.625</v>
      </c>
      <c r="G21" s="19"/>
      <c r="H21" s="16"/>
      <c r="I21" s="17"/>
      <c r="J21" s="18"/>
    </row>
    <row r="22" spans="2:10" x14ac:dyDescent="0.25">
      <c r="B22" s="7">
        <v>46041</v>
      </c>
      <c r="C22" s="8">
        <v>11</v>
      </c>
      <c r="D22" s="9"/>
      <c r="E22" s="10">
        <v>20.25</v>
      </c>
      <c r="F22" s="33">
        <f t="shared" si="0"/>
        <v>222.75</v>
      </c>
      <c r="G22" s="19"/>
      <c r="H22" s="16"/>
      <c r="I22" s="17"/>
      <c r="J22" s="18"/>
    </row>
    <row r="23" spans="2:10" x14ac:dyDescent="0.25">
      <c r="B23" s="7">
        <v>46042</v>
      </c>
      <c r="C23" s="8">
        <v>32.5</v>
      </c>
      <c r="D23" s="9"/>
      <c r="E23" s="10">
        <v>20.25</v>
      </c>
      <c r="F23" s="33">
        <f t="shared" si="0"/>
        <v>658.125</v>
      </c>
      <c r="G23" s="19"/>
      <c r="H23" s="16"/>
      <c r="I23" s="17"/>
      <c r="J23" s="18"/>
    </row>
    <row r="24" spans="2:10" x14ac:dyDescent="0.25">
      <c r="B24" s="7">
        <v>46043</v>
      </c>
      <c r="C24" s="8">
        <v>25</v>
      </c>
      <c r="D24" s="9"/>
      <c r="E24" s="10">
        <v>20.25</v>
      </c>
      <c r="F24" s="33">
        <f t="shared" si="0"/>
        <v>506.25</v>
      </c>
      <c r="G24" s="19"/>
      <c r="H24" s="16"/>
      <c r="I24" s="17"/>
      <c r="J24" s="18"/>
    </row>
    <row r="25" spans="2:10" x14ac:dyDescent="0.25">
      <c r="B25" s="7">
        <v>46044</v>
      </c>
      <c r="C25" s="8">
        <v>23.5</v>
      </c>
      <c r="D25" s="9"/>
      <c r="E25" s="10">
        <v>24</v>
      </c>
      <c r="F25" s="33">
        <f t="shared" si="0"/>
        <v>564</v>
      </c>
      <c r="G25" s="19"/>
      <c r="H25" s="16"/>
      <c r="I25" s="17"/>
      <c r="J25" s="18"/>
    </row>
    <row r="26" spans="2:10" x14ac:dyDescent="0.25">
      <c r="B26" s="7">
        <v>46045</v>
      </c>
      <c r="C26" s="8">
        <v>24.5</v>
      </c>
      <c r="D26" s="9"/>
      <c r="E26" s="10">
        <v>24</v>
      </c>
      <c r="F26" s="33">
        <f t="shared" si="0"/>
        <v>588</v>
      </c>
      <c r="G26" s="19"/>
      <c r="H26" s="16"/>
      <c r="I26" s="17"/>
      <c r="J26" s="18"/>
    </row>
    <row r="27" spans="2:10" x14ac:dyDescent="0.25">
      <c r="B27" s="7">
        <v>46046</v>
      </c>
      <c r="C27" s="8">
        <v>23</v>
      </c>
      <c r="D27" s="9"/>
      <c r="E27" s="10">
        <v>24</v>
      </c>
      <c r="F27" s="33">
        <f t="shared" si="0"/>
        <v>552</v>
      </c>
      <c r="G27" s="19"/>
      <c r="H27" s="16"/>
      <c r="I27" s="17"/>
      <c r="J27" s="18"/>
    </row>
    <row r="28" spans="2:10" x14ac:dyDescent="0.25">
      <c r="B28" s="7">
        <v>46047</v>
      </c>
      <c r="C28" s="8">
        <v>26.5</v>
      </c>
      <c r="D28" s="9"/>
      <c r="E28" s="10">
        <v>24</v>
      </c>
      <c r="F28" s="33">
        <f t="shared" si="0"/>
        <v>636</v>
      </c>
      <c r="G28" s="19"/>
      <c r="H28" s="16"/>
      <c r="I28" s="17"/>
      <c r="J28" s="18"/>
    </row>
    <row r="29" spans="2:10" x14ac:dyDescent="0.25">
      <c r="B29" s="7">
        <v>46048</v>
      </c>
      <c r="C29" s="8">
        <v>26</v>
      </c>
      <c r="D29" s="9"/>
      <c r="E29" s="10">
        <v>24</v>
      </c>
      <c r="F29" s="33">
        <f t="shared" si="0"/>
        <v>624</v>
      </c>
      <c r="G29" s="19"/>
      <c r="H29" s="16"/>
      <c r="I29" s="17"/>
      <c r="J29" s="18"/>
    </row>
    <row r="30" spans="2:10" x14ac:dyDescent="0.25">
      <c r="B30" s="7">
        <v>46049</v>
      </c>
      <c r="C30" s="8">
        <v>24.5</v>
      </c>
      <c r="D30" s="9"/>
      <c r="E30" s="10">
        <v>24</v>
      </c>
      <c r="F30" s="33">
        <f t="shared" si="0"/>
        <v>588</v>
      </c>
      <c r="G30" s="19"/>
      <c r="H30" s="16"/>
      <c r="I30" s="17"/>
      <c r="J30" s="18"/>
    </row>
    <row r="31" spans="2:10" x14ac:dyDescent="0.25">
      <c r="B31" s="7">
        <v>46050</v>
      </c>
      <c r="C31" s="8">
        <v>23.5</v>
      </c>
      <c r="D31" s="9"/>
      <c r="E31" s="10">
        <v>24</v>
      </c>
      <c r="F31" s="33">
        <f t="shared" si="0"/>
        <v>564</v>
      </c>
      <c r="G31" s="19"/>
      <c r="H31" s="16"/>
      <c r="I31" s="17"/>
      <c r="J31" s="18"/>
    </row>
    <row r="32" spans="2:10" x14ac:dyDescent="0.25">
      <c r="B32" s="7">
        <v>46051</v>
      </c>
      <c r="C32" s="8">
        <v>24.5</v>
      </c>
      <c r="D32" s="9"/>
      <c r="E32" s="10">
        <v>24</v>
      </c>
      <c r="F32" s="33">
        <f t="shared" si="0"/>
        <v>588</v>
      </c>
      <c r="G32" s="19"/>
      <c r="H32" s="16"/>
      <c r="I32" s="17"/>
      <c r="J32" s="18"/>
    </row>
    <row r="33" spans="2:12" x14ac:dyDescent="0.25">
      <c r="B33" s="7">
        <v>46052</v>
      </c>
      <c r="C33" s="8">
        <v>24</v>
      </c>
      <c r="D33" s="9"/>
      <c r="E33" s="10">
        <v>24</v>
      </c>
      <c r="F33" s="33">
        <f t="shared" si="0"/>
        <v>576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25</v>
      </c>
      <c r="D34" s="48"/>
      <c r="E34" s="10">
        <v>24</v>
      </c>
      <c r="F34" s="49">
        <f t="shared" si="0"/>
        <v>600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709.5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14602.559897750001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15286.125</v>
      </c>
      <c r="L36" s="31">
        <f>J36-J4-J5-J6</f>
        <v>15118.13048625</v>
      </c>
    </row>
    <row r="37" spans="2:12" x14ac:dyDescent="0.25">
      <c r="B37" s="26" t="s">
        <v>14</v>
      </c>
      <c r="C37" s="30">
        <f>C35</f>
        <v>709.5</v>
      </c>
      <c r="D37" s="9">
        <f>D35/1.03</f>
        <v>0</v>
      </c>
      <c r="E37" s="10"/>
      <c r="F37" s="33">
        <f>SUM(F4:F36)</f>
        <v>15286.125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683.56510224999874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10413-8821-43E9-AB68-2F04136BE537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2">
        <v>46084</v>
      </c>
      <c r="Q3" s="13">
        <f>R3-P3</f>
        <v>-3</v>
      </c>
      <c r="R3" s="54">
        <v>46081</v>
      </c>
      <c r="S3" s="13" t="s">
        <v>110</v>
      </c>
      <c r="T3" s="241">
        <v>174</v>
      </c>
      <c r="U3" s="239" t="s">
        <v>39</v>
      </c>
      <c r="V3" s="239" t="s">
        <v>96</v>
      </c>
      <c r="W3" s="240">
        <v>4</v>
      </c>
      <c r="X3" s="239" t="s">
        <v>40</v>
      </c>
      <c r="Y3" s="238">
        <v>835</v>
      </c>
      <c r="Z3" s="237">
        <v>3340</v>
      </c>
      <c r="AA3" s="236"/>
      <c r="AB3" s="237">
        <v>3340</v>
      </c>
    </row>
    <row r="4" spans="2:29" x14ac:dyDescent="0.25">
      <c r="B4" s="7">
        <v>46054</v>
      </c>
      <c r="C4" s="8">
        <v>21</v>
      </c>
      <c r="D4" s="9"/>
      <c r="E4" s="10">
        <v>24</v>
      </c>
      <c r="F4" s="33">
        <f>E4*C4</f>
        <v>504</v>
      </c>
      <c r="G4" s="11"/>
      <c r="H4" s="12" t="s">
        <v>6</v>
      </c>
      <c r="I4" s="13">
        <v>0.01</v>
      </c>
      <c r="J4" s="14">
        <f>(F36+F37)*I4</f>
        <v>123.96000000000001</v>
      </c>
      <c r="P4" s="59"/>
      <c r="Q4" s="59"/>
      <c r="R4" s="59"/>
      <c r="S4" s="59"/>
      <c r="T4" s="59"/>
      <c r="U4" s="59"/>
      <c r="V4" s="59" t="s">
        <v>62</v>
      </c>
      <c r="W4" s="59"/>
      <c r="X4" s="59"/>
      <c r="Y4" s="59"/>
      <c r="Z4" s="59"/>
      <c r="AA4" s="59"/>
      <c r="AB4" s="149">
        <v>-3340</v>
      </c>
    </row>
    <row r="5" spans="2:29" x14ac:dyDescent="0.25">
      <c r="B5" s="7">
        <v>46055</v>
      </c>
      <c r="C5" s="8">
        <v>23.5</v>
      </c>
      <c r="D5" s="9"/>
      <c r="E5" s="10">
        <v>24</v>
      </c>
      <c r="F5" s="33">
        <f t="shared" ref="F5:F34" si="0">E5*C5</f>
        <v>564</v>
      </c>
      <c r="G5" s="11"/>
      <c r="H5" s="12" t="s">
        <v>7</v>
      </c>
      <c r="I5" s="13">
        <v>1E-3</v>
      </c>
      <c r="J5" s="14">
        <f>(F36+F37-J4-J6)*I5</f>
        <v>12.272040000000001</v>
      </c>
    </row>
    <row r="6" spans="2:29" x14ac:dyDescent="0.25">
      <c r="B6" s="7">
        <v>46056</v>
      </c>
      <c r="C6" s="8">
        <v>19.5</v>
      </c>
      <c r="D6" s="9"/>
      <c r="E6" s="10">
        <v>24</v>
      </c>
      <c r="F6" s="33">
        <f t="shared" si="0"/>
        <v>468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24</v>
      </c>
      <c r="D7" s="9"/>
      <c r="E7" s="10">
        <v>24</v>
      </c>
      <c r="F7" s="33">
        <f t="shared" si="0"/>
        <v>576</v>
      </c>
      <c r="G7" s="11"/>
      <c r="H7" s="12" t="s">
        <v>9</v>
      </c>
      <c r="I7" s="13"/>
      <c r="J7" s="14">
        <f>'OCAK 2026'!J39*-1</f>
        <v>-683.56510224999874</v>
      </c>
    </row>
    <row r="8" spans="2:29" x14ac:dyDescent="0.25">
      <c r="B8" s="7">
        <v>46058</v>
      </c>
      <c r="C8" s="8">
        <v>25</v>
      </c>
      <c r="D8" s="9"/>
      <c r="E8" s="10">
        <v>24</v>
      </c>
      <c r="F8" s="33">
        <f t="shared" si="0"/>
        <v>600</v>
      </c>
      <c r="G8" s="15"/>
      <c r="H8" s="16"/>
      <c r="I8" s="17"/>
      <c r="J8" s="18"/>
    </row>
    <row r="9" spans="2:29" x14ac:dyDescent="0.25">
      <c r="B9" s="7">
        <v>46059</v>
      </c>
      <c r="C9" s="8">
        <v>25.5</v>
      </c>
      <c r="D9" s="9"/>
      <c r="E9" s="10">
        <v>24</v>
      </c>
      <c r="F9" s="33">
        <f t="shared" si="0"/>
        <v>612</v>
      </c>
      <c r="G9" s="15"/>
      <c r="H9" s="16"/>
      <c r="I9" s="17"/>
      <c r="J9" s="18"/>
    </row>
    <row r="10" spans="2:29" x14ac:dyDescent="0.25">
      <c r="B10" s="7">
        <v>46060</v>
      </c>
      <c r="C10" s="8">
        <v>24</v>
      </c>
      <c r="D10" s="9"/>
      <c r="E10" s="10">
        <v>24</v>
      </c>
      <c r="F10" s="33">
        <f t="shared" si="0"/>
        <v>576</v>
      </c>
      <c r="G10" s="243">
        <v>46084</v>
      </c>
      <c r="H10" s="16" t="s">
        <v>106</v>
      </c>
      <c r="I10" s="17"/>
      <c r="J10" s="244">
        <v>3340</v>
      </c>
    </row>
    <row r="11" spans="2:29" x14ac:dyDescent="0.25">
      <c r="B11" s="7">
        <v>46061</v>
      </c>
      <c r="C11" s="8">
        <v>20</v>
      </c>
      <c r="D11" s="9"/>
      <c r="E11" s="10">
        <v>24</v>
      </c>
      <c r="F11" s="33">
        <f t="shared" si="0"/>
        <v>480</v>
      </c>
      <c r="G11" s="19"/>
      <c r="H11" s="16"/>
      <c r="I11" s="17"/>
      <c r="J11" s="18"/>
    </row>
    <row r="12" spans="2:29" x14ac:dyDescent="0.25">
      <c r="B12" s="7">
        <v>46062</v>
      </c>
      <c r="C12" s="8">
        <v>23.5</v>
      </c>
      <c r="D12" s="9"/>
      <c r="E12" s="10">
        <v>24</v>
      </c>
      <c r="F12" s="33">
        <f t="shared" si="0"/>
        <v>564</v>
      </c>
      <c r="G12" s="15">
        <v>46097</v>
      </c>
      <c r="H12" s="16" t="s">
        <v>115</v>
      </c>
      <c r="I12" s="17"/>
      <c r="J12" s="18">
        <v>9600</v>
      </c>
    </row>
    <row r="13" spans="2:29" x14ac:dyDescent="0.25">
      <c r="B13" s="7">
        <v>46063</v>
      </c>
      <c r="C13" s="8">
        <v>25</v>
      </c>
      <c r="D13" s="9"/>
      <c r="E13" s="10">
        <v>24</v>
      </c>
      <c r="F13" s="33">
        <f t="shared" si="0"/>
        <v>600</v>
      </c>
      <c r="G13" s="19"/>
      <c r="H13" s="16"/>
      <c r="I13" s="17"/>
      <c r="J13" s="18"/>
    </row>
    <row r="14" spans="2:29" x14ac:dyDescent="0.25">
      <c r="B14" s="7">
        <v>46064</v>
      </c>
      <c r="C14" s="8">
        <v>24.5</v>
      </c>
      <c r="D14" s="9"/>
      <c r="E14" s="10">
        <v>24</v>
      </c>
      <c r="F14" s="33">
        <f t="shared" si="0"/>
        <v>588</v>
      </c>
      <c r="G14" s="19"/>
      <c r="H14" s="16"/>
      <c r="I14" s="17"/>
      <c r="J14" s="18"/>
    </row>
    <row r="15" spans="2:29" x14ac:dyDescent="0.25">
      <c r="B15" s="7">
        <v>46065</v>
      </c>
      <c r="C15" s="8">
        <v>23.5</v>
      </c>
      <c r="D15" s="9"/>
      <c r="E15" s="10">
        <v>24</v>
      </c>
      <c r="F15" s="33">
        <f t="shared" si="0"/>
        <v>564</v>
      </c>
      <c r="G15" s="19"/>
      <c r="H15" s="16"/>
      <c r="I15" s="17"/>
      <c r="J15" s="18"/>
    </row>
    <row r="16" spans="2:29" x14ac:dyDescent="0.25">
      <c r="B16" s="7">
        <v>46066</v>
      </c>
      <c r="C16" s="8">
        <v>21.5</v>
      </c>
      <c r="D16" s="9"/>
      <c r="E16" s="10">
        <v>24</v>
      </c>
      <c r="F16" s="33">
        <f t="shared" si="0"/>
        <v>516</v>
      </c>
      <c r="G16" s="19"/>
      <c r="H16" s="16"/>
      <c r="I16" s="17"/>
      <c r="J16" s="18"/>
    </row>
    <row r="17" spans="2:10" x14ac:dyDescent="0.25">
      <c r="B17" s="7">
        <v>46067</v>
      </c>
      <c r="C17" s="8">
        <v>22</v>
      </c>
      <c r="D17" s="9"/>
      <c r="E17" s="10">
        <v>24</v>
      </c>
      <c r="F17" s="33">
        <f t="shared" si="0"/>
        <v>528</v>
      </c>
      <c r="G17" s="19"/>
      <c r="H17" s="16"/>
      <c r="I17" s="17"/>
      <c r="J17" s="18"/>
    </row>
    <row r="18" spans="2:10" x14ac:dyDescent="0.25">
      <c r="B18" s="7">
        <v>46068</v>
      </c>
      <c r="C18" s="8">
        <v>13</v>
      </c>
      <c r="D18" s="9"/>
      <c r="E18" s="10">
        <v>24</v>
      </c>
      <c r="F18" s="33">
        <f t="shared" si="0"/>
        <v>312</v>
      </c>
      <c r="G18" s="19"/>
      <c r="H18" s="16"/>
      <c r="I18" s="17"/>
      <c r="J18" s="18"/>
    </row>
    <row r="19" spans="2:10" x14ac:dyDescent="0.25">
      <c r="B19" s="7">
        <v>46069</v>
      </c>
      <c r="C19" s="8">
        <v>19</v>
      </c>
      <c r="D19" s="9"/>
      <c r="E19" s="10">
        <v>24</v>
      </c>
      <c r="F19" s="33">
        <f t="shared" si="0"/>
        <v>456</v>
      </c>
      <c r="G19" s="19"/>
      <c r="H19" s="16"/>
      <c r="I19" s="17"/>
      <c r="J19" s="18"/>
    </row>
    <row r="20" spans="2:10" x14ac:dyDescent="0.25">
      <c r="B20" s="7">
        <v>46070</v>
      </c>
      <c r="C20" s="8">
        <v>14</v>
      </c>
      <c r="D20" s="9"/>
      <c r="E20" s="10">
        <v>24</v>
      </c>
      <c r="F20" s="33">
        <f t="shared" si="0"/>
        <v>336</v>
      </c>
      <c r="G20" s="19"/>
      <c r="H20" s="16"/>
      <c r="I20" s="17"/>
      <c r="J20" s="18"/>
    </row>
    <row r="21" spans="2:10" x14ac:dyDescent="0.25">
      <c r="B21" s="7">
        <v>46071</v>
      </c>
      <c r="C21" s="8">
        <v>15</v>
      </c>
      <c r="D21" s="9"/>
      <c r="E21" s="10">
        <v>24</v>
      </c>
      <c r="F21" s="33">
        <f t="shared" si="0"/>
        <v>360</v>
      </c>
      <c r="G21" s="19"/>
      <c r="H21" s="16"/>
      <c r="I21" s="17"/>
      <c r="J21" s="18"/>
    </row>
    <row r="22" spans="2:10" x14ac:dyDescent="0.25">
      <c r="B22" s="7">
        <v>46072</v>
      </c>
      <c r="C22" s="8">
        <v>15.5</v>
      </c>
      <c r="D22" s="9"/>
      <c r="E22" s="10">
        <v>24</v>
      </c>
      <c r="F22" s="33">
        <f t="shared" si="0"/>
        <v>372</v>
      </c>
      <c r="G22" s="19"/>
      <c r="H22" s="16"/>
      <c r="I22" s="17"/>
      <c r="J22" s="18"/>
    </row>
    <row r="23" spans="2:10" x14ac:dyDescent="0.25">
      <c r="B23" s="7">
        <v>46073</v>
      </c>
      <c r="C23" s="8">
        <v>15</v>
      </c>
      <c r="D23" s="9"/>
      <c r="E23" s="10">
        <v>24</v>
      </c>
      <c r="F23" s="33">
        <f t="shared" si="0"/>
        <v>360</v>
      </c>
      <c r="G23" s="19"/>
      <c r="H23" s="16"/>
      <c r="I23" s="17"/>
      <c r="J23" s="18"/>
    </row>
    <row r="24" spans="2:10" x14ac:dyDescent="0.25">
      <c r="B24" s="7">
        <v>46074</v>
      </c>
      <c r="C24" s="8">
        <v>14.5</v>
      </c>
      <c r="D24" s="9"/>
      <c r="E24" s="10">
        <v>24</v>
      </c>
      <c r="F24" s="33">
        <f t="shared" si="0"/>
        <v>348</v>
      </c>
      <c r="G24" s="19"/>
      <c r="H24" s="16"/>
      <c r="I24" s="17"/>
      <c r="J24" s="18"/>
    </row>
    <row r="25" spans="2:10" x14ac:dyDescent="0.25">
      <c r="B25" s="7">
        <v>46075</v>
      </c>
      <c r="C25" s="8">
        <v>14.5</v>
      </c>
      <c r="D25" s="9"/>
      <c r="E25" s="10">
        <v>24</v>
      </c>
      <c r="F25" s="33">
        <f t="shared" si="0"/>
        <v>348</v>
      </c>
      <c r="G25" s="19"/>
      <c r="H25" s="16"/>
      <c r="I25" s="17"/>
      <c r="J25" s="18"/>
    </row>
    <row r="26" spans="2:10" x14ac:dyDescent="0.25">
      <c r="B26" s="7">
        <v>46076</v>
      </c>
      <c r="C26" s="8">
        <v>14</v>
      </c>
      <c r="D26" s="9"/>
      <c r="E26" s="10">
        <v>24</v>
      </c>
      <c r="F26" s="33">
        <f t="shared" si="0"/>
        <v>336</v>
      </c>
      <c r="G26" s="19"/>
      <c r="H26" s="16"/>
      <c r="I26" s="17"/>
      <c r="J26" s="18"/>
    </row>
    <row r="27" spans="2:10" x14ac:dyDescent="0.25">
      <c r="B27" s="7">
        <v>46077</v>
      </c>
      <c r="C27" s="8">
        <v>13.5</v>
      </c>
      <c r="D27" s="9"/>
      <c r="E27" s="10">
        <v>24</v>
      </c>
      <c r="F27" s="33">
        <f t="shared" si="0"/>
        <v>324</v>
      </c>
      <c r="G27" s="19"/>
      <c r="H27" s="16"/>
      <c r="I27" s="17"/>
      <c r="J27" s="18"/>
    </row>
    <row r="28" spans="2:10" x14ac:dyDescent="0.25">
      <c r="B28" s="7">
        <v>46078</v>
      </c>
      <c r="C28" s="8">
        <v>11</v>
      </c>
      <c r="D28" s="9"/>
      <c r="E28" s="10">
        <v>24</v>
      </c>
      <c r="F28" s="33">
        <f t="shared" si="0"/>
        <v>264</v>
      </c>
      <c r="G28" s="19"/>
      <c r="H28" s="16"/>
      <c r="I28" s="17"/>
      <c r="J28" s="18"/>
    </row>
    <row r="29" spans="2:10" x14ac:dyDescent="0.25">
      <c r="B29" s="7">
        <v>46079</v>
      </c>
      <c r="C29" s="8">
        <v>14</v>
      </c>
      <c r="D29" s="9"/>
      <c r="E29" s="10">
        <v>24</v>
      </c>
      <c r="F29" s="33">
        <f t="shared" si="0"/>
        <v>336</v>
      </c>
      <c r="G29" s="19"/>
      <c r="H29" s="16"/>
      <c r="I29" s="17"/>
      <c r="J29" s="18"/>
    </row>
    <row r="30" spans="2:10" x14ac:dyDescent="0.25">
      <c r="B30" s="7">
        <v>46080</v>
      </c>
      <c r="C30" s="8">
        <v>13</v>
      </c>
      <c r="D30" s="9"/>
      <c r="E30" s="10">
        <v>24</v>
      </c>
      <c r="F30" s="33">
        <f t="shared" si="0"/>
        <v>312</v>
      </c>
      <c r="G30" s="19"/>
      <c r="H30" s="16"/>
      <c r="I30" s="17"/>
      <c r="J30" s="18"/>
    </row>
    <row r="31" spans="2:10" x14ac:dyDescent="0.25">
      <c r="B31" s="7">
        <v>46081</v>
      </c>
      <c r="C31" s="8">
        <v>8</v>
      </c>
      <c r="D31" s="9"/>
      <c r="E31" s="10">
        <v>24</v>
      </c>
      <c r="F31" s="33">
        <f t="shared" si="0"/>
        <v>192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516.5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12392.66693775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12396</v>
      </c>
      <c r="L36" s="31">
        <f>J36-J4-J5-J6</f>
        <v>12259.767960000001</v>
      </c>
    </row>
    <row r="37" spans="2:12" x14ac:dyDescent="0.25">
      <c r="B37" s="26" t="s">
        <v>14</v>
      </c>
      <c r="C37" s="30">
        <f>C35</f>
        <v>516.5</v>
      </c>
      <c r="D37" s="9">
        <f>D35/1.03</f>
        <v>0</v>
      </c>
      <c r="E37" s="10"/>
      <c r="F37" s="33">
        <f>SUM(F4:F36)</f>
        <v>12396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3.3330622499997844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3810-7665-4E1D-ABBE-2658AC4A323D}">
  <sheetPr>
    <pageSetUpPr fitToPage="1"/>
  </sheetPr>
  <dimension ref="B1:AC43"/>
  <sheetViews>
    <sheetView zoomScale="85" zoomScaleNormal="85" workbookViewId="0">
      <selection activeCell="P1" sqref="P1:AC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11930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9">
        <v>46119</v>
      </c>
      <c r="Q3" s="250"/>
      <c r="R3" s="249">
        <v>46119</v>
      </c>
      <c r="S3" s="251" t="s">
        <v>110</v>
      </c>
      <c r="T3" s="252">
        <v>270</v>
      </c>
      <c r="U3" s="251" t="s">
        <v>39</v>
      </c>
      <c r="V3" s="251" t="s">
        <v>36</v>
      </c>
      <c r="W3" s="253">
        <v>3</v>
      </c>
      <c r="X3" s="251" t="s">
        <v>40</v>
      </c>
      <c r="Y3" s="254">
        <v>875</v>
      </c>
      <c r="Z3" s="255">
        <v>2625</v>
      </c>
      <c r="AA3" s="250"/>
      <c r="AB3" s="255">
        <v>2625</v>
      </c>
      <c r="AC3" s="247" t="s">
        <v>116</v>
      </c>
    </row>
    <row r="4" spans="2:29" x14ac:dyDescent="0.25">
      <c r="B4" s="7">
        <v>46082</v>
      </c>
      <c r="C4" s="8">
        <v>8</v>
      </c>
      <c r="D4" s="9"/>
      <c r="E4" s="10">
        <v>24.5</v>
      </c>
      <c r="F4" s="33">
        <f>E4*C4</f>
        <v>196</v>
      </c>
      <c r="G4" s="11"/>
      <c r="H4" s="12" t="s">
        <v>6</v>
      </c>
      <c r="I4" s="13">
        <v>0.01</v>
      </c>
      <c r="J4" s="14">
        <f>(F36+F37)*I4</f>
        <v>81.217500000000001</v>
      </c>
      <c r="P4" s="249">
        <v>46119</v>
      </c>
      <c r="Q4" s="250"/>
      <c r="R4" s="249">
        <v>46119</v>
      </c>
      <c r="S4" s="251" t="s">
        <v>110</v>
      </c>
      <c r="T4" s="252">
        <v>270</v>
      </c>
      <c r="U4" s="251" t="s">
        <v>39</v>
      </c>
      <c r="V4" s="251" t="s">
        <v>96</v>
      </c>
      <c r="W4" s="253">
        <v>4</v>
      </c>
      <c r="X4" s="251" t="s">
        <v>40</v>
      </c>
      <c r="Y4" s="254">
        <v>920</v>
      </c>
      <c r="Z4" s="255">
        <v>3680</v>
      </c>
      <c r="AA4" s="250"/>
      <c r="AB4" s="255">
        <v>3680</v>
      </c>
      <c r="AC4" s="247" t="s">
        <v>116</v>
      </c>
    </row>
    <row r="5" spans="2:29" x14ac:dyDescent="0.25">
      <c r="B5" s="7">
        <v>46083</v>
      </c>
      <c r="C5" s="8">
        <v>12.5</v>
      </c>
      <c r="D5" s="9"/>
      <c r="E5" s="10">
        <v>24.5</v>
      </c>
      <c r="F5" s="33">
        <f t="shared" ref="F5:F34" si="0">E5*C5</f>
        <v>306.25</v>
      </c>
      <c r="G5" s="11"/>
      <c r="H5" s="12" t="s">
        <v>7</v>
      </c>
      <c r="I5" s="13">
        <v>1E-3</v>
      </c>
      <c r="J5" s="14">
        <f>(F36+F37-J4-J6)*I5</f>
        <v>8.0405325000000012</v>
      </c>
      <c r="P5" s="267" t="s">
        <v>117</v>
      </c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45">
        <v>-6305</v>
      </c>
    </row>
    <row r="6" spans="2:29" x14ac:dyDescent="0.25">
      <c r="B6" s="7">
        <v>46084</v>
      </c>
      <c r="C6" s="8">
        <v>12.5</v>
      </c>
      <c r="D6" s="9"/>
      <c r="E6" s="10">
        <v>24.5</v>
      </c>
      <c r="F6" s="33">
        <f t="shared" si="0"/>
        <v>306.25</v>
      </c>
      <c r="G6" s="11"/>
      <c r="H6" s="12" t="s">
        <v>8</v>
      </c>
      <c r="I6" s="13"/>
      <c r="J6" s="14"/>
      <c r="P6" s="134">
        <v>46142</v>
      </c>
      <c r="Q6" s="136"/>
      <c r="R6" s="134">
        <v>46142</v>
      </c>
      <c r="S6" s="136" t="s">
        <v>110</v>
      </c>
      <c r="T6" s="135">
        <v>311</v>
      </c>
      <c r="U6" s="136" t="s">
        <v>39</v>
      </c>
      <c r="V6" s="136" t="s">
        <v>36</v>
      </c>
      <c r="W6" s="137">
        <v>4</v>
      </c>
      <c r="X6" s="136" t="s">
        <v>40</v>
      </c>
      <c r="Y6" s="138">
        <v>890</v>
      </c>
      <c r="Z6" s="139">
        <v>3560</v>
      </c>
      <c r="AA6" s="139"/>
      <c r="AB6" s="139">
        <v>3560</v>
      </c>
      <c r="AC6" s="136" t="s">
        <v>119</v>
      </c>
    </row>
    <row r="7" spans="2:29" x14ac:dyDescent="0.25">
      <c r="B7" s="7">
        <v>46085</v>
      </c>
      <c r="C7" s="8">
        <v>13</v>
      </c>
      <c r="D7" s="9"/>
      <c r="E7" s="10">
        <v>24.5</v>
      </c>
      <c r="F7" s="33">
        <f t="shared" si="0"/>
        <v>318.5</v>
      </c>
      <c r="G7" s="11"/>
      <c r="H7" s="12" t="s">
        <v>9</v>
      </c>
      <c r="I7" s="13"/>
      <c r="J7" s="14">
        <f>'ŞUBAT 2026'!J39*-1</f>
        <v>-3.3330622499997844</v>
      </c>
      <c r="P7" s="134">
        <v>46142</v>
      </c>
      <c r="Q7" s="136"/>
      <c r="R7" s="134">
        <v>46142</v>
      </c>
      <c r="S7" s="136" t="s">
        <v>110</v>
      </c>
      <c r="T7" s="135">
        <v>311</v>
      </c>
      <c r="U7" s="136" t="s">
        <v>39</v>
      </c>
      <c r="V7" s="136" t="s">
        <v>96</v>
      </c>
      <c r="W7" s="137">
        <v>9</v>
      </c>
      <c r="X7" s="136" t="s">
        <v>40</v>
      </c>
      <c r="Y7" s="138">
        <v>930</v>
      </c>
      <c r="Z7" s="139">
        <v>8370</v>
      </c>
      <c r="AA7" s="139"/>
      <c r="AB7" s="139">
        <v>8370</v>
      </c>
      <c r="AC7" s="136" t="s">
        <v>119</v>
      </c>
    </row>
    <row r="8" spans="2:29" x14ac:dyDescent="0.25">
      <c r="B8" s="7">
        <v>46086</v>
      </c>
      <c r="C8" s="8">
        <v>12.5</v>
      </c>
      <c r="D8" s="9"/>
      <c r="E8" s="10">
        <v>24.5</v>
      </c>
      <c r="F8" s="33">
        <f t="shared" si="0"/>
        <v>306.25</v>
      </c>
      <c r="G8" s="15"/>
      <c r="H8" s="16"/>
      <c r="I8" s="17"/>
      <c r="J8" s="18"/>
      <c r="P8" s="134"/>
      <c r="Q8" s="136"/>
      <c r="R8" s="134"/>
      <c r="S8" s="136"/>
      <c r="T8" s="135"/>
      <c r="U8" s="136"/>
      <c r="V8" s="136"/>
      <c r="W8" s="137"/>
      <c r="X8" s="136"/>
      <c r="Y8" s="138"/>
      <c r="Z8" s="139"/>
      <c r="AA8" s="139"/>
      <c r="AB8" s="139"/>
      <c r="AC8" s="136"/>
    </row>
    <row r="9" spans="2:29" x14ac:dyDescent="0.25">
      <c r="B9" s="7">
        <v>46087</v>
      </c>
      <c r="C9" s="8">
        <v>13</v>
      </c>
      <c r="D9" s="9"/>
      <c r="E9" s="10">
        <v>24.5</v>
      </c>
      <c r="F9" s="33">
        <f t="shared" si="0"/>
        <v>318.5</v>
      </c>
      <c r="G9" s="15"/>
      <c r="H9" s="16"/>
      <c r="I9" s="17"/>
      <c r="J9" s="18"/>
    </row>
    <row r="10" spans="2:29" x14ac:dyDescent="0.25">
      <c r="B10" s="7">
        <v>46088</v>
      </c>
      <c r="C10" s="8">
        <v>7.5</v>
      </c>
      <c r="D10" s="9"/>
      <c r="E10" s="10">
        <v>24.5</v>
      </c>
      <c r="F10" s="33">
        <f t="shared" si="0"/>
        <v>183.75</v>
      </c>
      <c r="G10" s="15"/>
      <c r="H10" s="16"/>
      <c r="I10" s="17"/>
      <c r="J10" s="18"/>
    </row>
    <row r="11" spans="2:29" x14ac:dyDescent="0.25">
      <c r="B11" s="7">
        <v>46089</v>
      </c>
      <c r="C11" s="8">
        <v>7.5</v>
      </c>
      <c r="D11" s="9"/>
      <c r="E11" s="10">
        <v>24.5</v>
      </c>
      <c r="F11" s="33">
        <f t="shared" si="0"/>
        <v>183.75</v>
      </c>
      <c r="G11" s="19"/>
      <c r="H11" s="16"/>
      <c r="I11" s="17"/>
      <c r="J11" s="18"/>
    </row>
    <row r="12" spans="2:29" x14ac:dyDescent="0.25">
      <c r="B12" s="7">
        <v>46090</v>
      </c>
      <c r="C12" s="8">
        <v>11.5</v>
      </c>
      <c r="D12" s="9"/>
      <c r="E12" s="10">
        <v>24.5</v>
      </c>
      <c r="F12" s="33">
        <f t="shared" si="0"/>
        <v>281.75</v>
      </c>
      <c r="G12" s="248">
        <v>46119</v>
      </c>
      <c r="H12" s="247" t="s">
        <v>36</v>
      </c>
      <c r="I12" s="246">
        <v>3</v>
      </c>
      <c r="J12" s="18">
        <v>2625</v>
      </c>
    </row>
    <row r="13" spans="2:29" x14ac:dyDescent="0.25">
      <c r="B13" s="7">
        <v>46091</v>
      </c>
      <c r="C13" s="8">
        <v>10.5</v>
      </c>
      <c r="D13" s="9"/>
      <c r="E13" s="10">
        <v>24.5</v>
      </c>
      <c r="F13" s="33">
        <f t="shared" si="0"/>
        <v>257.25</v>
      </c>
      <c r="G13" s="248">
        <v>46119</v>
      </c>
      <c r="H13" s="247" t="s">
        <v>96</v>
      </c>
      <c r="I13" s="246">
        <v>4</v>
      </c>
      <c r="J13" s="18">
        <v>3680</v>
      </c>
    </row>
    <row r="14" spans="2:29" x14ac:dyDescent="0.25">
      <c r="B14" s="7">
        <v>46092</v>
      </c>
      <c r="C14" s="8">
        <v>10.5</v>
      </c>
      <c r="D14" s="9"/>
      <c r="E14" s="10">
        <v>24.5</v>
      </c>
      <c r="F14" s="33">
        <f t="shared" si="0"/>
        <v>257.25</v>
      </c>
      <c r="G14" s="19"/>
      <c r="H14" s="16"/>
      <c r="I14" s="17"/>
      <c r="J14" s="18"/>
    </row>
    <row r="15" spans="2:29" x14ac:dyDescent="0.25">
      <c r="B15" s="7">
        <v>46093</v>
      </c>
      <c r="C15" s="8">
        <v>11</v>
      </c>
      <c r="D15" s="9"/>
      <c r="E15" s="10">
        <v>24.5</v>
      </c>
      <c r="F15" s="33">
        <f t="shared" si="0"/>
        <v>269.5</v>
      </c>
      <c r="G15" s="15">
        <v>46133</v>
      </c>
      <c r="H15" s="16" t="s">
        <v>118</v>
      </c>
      <c r="I15" s="17"/>
      <c r="J15" s="18">
        <v>1730</v>
      </c>
    </row>
    <row r="16" spans="2:29" x14ac:dyDescent="0.25">
      <c r="B16" s="7">
        <v>46094</v>
      </c>
      <c r="C16" s="8">
        <v>11.5</v>
      </c>
      <c r="D16" s="9"/>
      <c r="E16" s="10">
        <v>24.5</v>
      </c>
      <c r="F16" s="33">
        <f t="shared" si="0"/>
        <v>281.75</v>
      </c>
      <c r="G16" s="19"/>
      <c r="H16" s="16"/>
      <c r="I16" s="17"/>
      <c r="J16" s="18"/>
    </row>
    <row r="17" spans="2:10" x14ac:dyDescent="0.25">
      <c r="B17" s="7">
        <v>46095</v>
      </c>
      <c r="C17" s="8">
        <v>10.5</v>
      </c>
      <c r="D17" s="9"/>
      <c r="E17" s="10">
        <v>24.5</v>
      </c>
      <c r="F17" s="33">
        <f t="shared" si="0"/>
        <v>257.25</v>
      </c>
      <c r="G17" s="19"/>
      <c r="H17" s="16"/>
      <c r="I17" s="17"/>
      <c r="J17" s="18"/>
    </row>
    <row r="18" spans="2:10" x14ac:dyDescent="0.25">
      <c r="B18" s="7">
        <v>46096</v>
      </c>
      <c r="C18" s="8">
        <v>13</v>
      </c>
      <c r="D18" s="9"/>
      <c r="E18" s="10">
        <v>24.5</v>
      </c>
      <c r="F18" s="33">
        <f t="shared" si="0"/>
        <v>318.5</v>
      </c>
      <c r="G18" s="19"/>
      <c r="H18" s="16"/>
      <c r="I18" s="17"/>
      <c r="J18" s="18"/>
    </row>
    <row r="19" spans="2:10" x14ac:dyDescent="0.25">
      <c r="B19" s="7">
        <v>46097</v>
      </c>
      <c r="C19" s="8">
        <v>6.5</v>
      </c>
      <c r="D19" s="9"/>
      <c r="E19" s="10">
        <v>24.5</v>
      </c>
      <c r="F19" s="33">
        <f t="shared" si="0"/>
        <v>159.25</v>
      </c>
      <c r="G19" s="19"/>
      <c r="H19" s="16"/>
      <c r="I19" s="17"/>
      <c r="J19" s="18"/>
    </row>
    <row r="20" spans="2:10" x14ac:dyDescent="0.25">
      <c r="B20" s="7">
        <v>46098</v>
      </c>
      <c r="C20" s="8">
        <v>12</v>
      </c>
      <c r="D20" s="9"/>
      <c r="E20" s="10">
        <v>24.5</v>
      </c>
      <c r="F20" s="33">
        <f t="shared" si="0"/>
        <v>294</v>
      </c>
      <c r="G20" s="19"/>
      <c r="H20" s="16"/>
      <c r="I20" s="17"/>
      <c r="J20" s="18"/>
    </row>
    <row r="21" spans="2:10" x14ac:dyDescent="0.25">
      <c r="B21" s="7">
        <v>46099</v>
      </c>
      <c r="C21" s="8">
        <v>11.5</v>
      </c>
      <c r="D21" s="9"/>
      <c r="E21" s="10">
        <v>24.5</v>
      </c>
      <c r="F21" s="33">
        <f t="shared" si="0"/>
        <v>281.75</v>
      </c>
      <c r="G21" s="19"/>
      <c r="H21" s="16"/>
      <c r="I21" s="17"/>
      <c r="J21" s="18"/>
    </row>
    <row r="22" spans="2:10" x14ac:dyDescent="0.25">
      <c r="B22" s="7">
        <v>46100</v>
      </c>
      <c r="C22" s="8">
        <v>10</v>
      </c>
      <c r="D22" s="9"/>
      <c r="E22" s="10">
        <v>24.5</v>
      </c>
      <c r="F22" s="33">
        <f t="shared" si="0"/>
        <v>245</v>
      </c>
      <c r="G22" s="19"/>
      <c r="H22" s="16"/>
      <c r="I22" s="17"/>
      <c r="J22" s="18"/>
    </row>
    <row r="23" spans="2:10" x14ac:dyDescent="0.25">
      <c r="B23" s="7">
        <v>46101</v>
      </c>
      <c r="C23" s="8">
        <v>11.5</v>
      </c>
      <c r="D23" s="9"/>
      <c r="E23" s="10">
        <v>24.5</v>
      </c>
      <c r="F23" s="33">
        <f t="shared" si="0"/>
        <v>281.75</v>
      </c>
      <c r="G23" s="19"/>
      <c r="H23" s="16"/>
      <c r="I23" s="17"/>
      <c r="J23" s="18"/>
    </row>
    <row r="24" spans="2:10" x14ac:dyDescent="0.25">
      <c r="B24" s="7">
        <v>46102</v>
      </c>
      <c r="C24" s="8">
        <v>11.5</v>
      </c>
      <c r="D24" s="9"/>
      <c r="E24" s="10">
        <v>24.5</v>
      </c>
      <c r="F24" s="33">
        <f t="shared" si="0"/>
        <v>281.75</v>
      </c>
      <c r="G24" s="19"/>
      <c r="H24" s="16"/>
      <c r="I24" s="17"/>
      <c r="J24" s="18"/>
    </row>
    <row r="25" spans="2:10" x14ac:dyDescent="0.25">
      <c r="B25" s="7">
        <v>46103</v>
      </c>
      <c r="C25" s="8">
        <v>11</v>
      </c>
      <c r="D25" s="9"/>
      <c r="E25" s="10">
        <v>24.5</v>
      </c>
      <c r="F25" s="33">
        <f t="shared" si="0"/>
        <v>269.5</v>
      </c>
      <c r="G25" s="19"/>
      <c r="H25" s="16"/>
      <c r="I25" s="17"/>
      <c r="J25" s="18"/>
    </row>
    <row r="26" spans="2:10" x14ac:dyDescent="0.25">
      <c r="B26" s="7">
        <v>46104</v>
      </c>
      <c r="C26" s="8">
        <v>11.5</v>
      </c>
      <c r="D26" s="9"/>
      <c r="E26" s="10">
        <v>24.5</v>
      </c>
      <c r="F26" s="33">
        <f t="shared" si="0"/>
        <v>281.75</v>
      </c>
      <c r="G26" s="19"/>
      <c r="H26" s="16"/>
      <c r="I26" s="17"/>
      <c r="J26" s="18"/>
    </row>
    <row r="27" spans="2:10" x14ac:dyDescent="0.25">
      <c r="B27" s="7">
        <v>46105</v>
      </c>
      <c r="C27" s="8">
        <v>11</v>
      </c>
      <c r="D27" s="9"/>
      <c r="E27" s="10">
        <v>24.5</v>
      </c>
      <c r="F27" s="33">
        <f t="shared" si="0"/>
        <v>269.5</v>
      </c>
      <c r="G27" s="19"/>
      <c r="H27" s="16"/>
      <c r="I27" s="17"/>
      <c r="J27" s="18"/>
    </row>
    <row r="28" spans="2:10" x14ac:dyDescent="0.25">
      <c r="B28" s="7">
        <v>46106</v>
      </c>
      <c r="C28" s="8">
        <v>10.5</v>
      </c>
      <c r="D28" s="9"/>
      <c r="E28" s="10">
        <v>24.5</v>
      </c>
      <c r="F28" s="33">
        <f t="shared" si="0"/>
        <v>257.25</v>
      </c>
      <c r="G28" s="19"/>
      <c r="H28" s="16"/>
      <c r="I28" s="17"/>
      <c r="J28" s="18"/>
    </row>
    <row r="29" spans="2:10" x14ac:dyDescent="0.25">
      <c r="B29" s="7">
        <v>46107</v>
      </c>
      <c r="C29" s="8">
        <v>6</v>
      </c>
      <c r="D29" s="9"/>
      <c r="E29" s="10">
        <v>24.5</v>
      </c>
      <c r="F29" s="33">
        <f t="shared" si="0"/>
        <v>147</v>
      </c>
      <c r="G29" s="19"/>
      <c r="H29" s="16"/>
      <c r="I29" s="17"/>
      <c r="J29" s="18"/>
    </row>
    <row r="30" spans="2:10" x14ac:dyDescent="0.25">
      <c r="B30" s="7">
        <v>46108</v>
      </c>
      <c r="C30" s="8">
        <v>10</v>
      </c>
      <c r="D30" s="9"/>
      <c r="E30" s="10">
        <v>24.5</v>
      </c>
      <c r="F30" s="33">
        <f t="shared" si="0"/>
        <v>245</v>
      </c>
      <c r="G30" s="19"/>
      <c r="H30" s="16"/>
      <c r="I30" s="17"/>
      <c r="J30" s="18"/>
    </row>
    <row r="31" spans="2:10" x14ac:dyDescent="0.25">
      <c r="B31" s="7">
        <v>46109</v>
      </c>
      <c r="C31" s="8">
        <v>11.5</v>
      </c>
      <c r="D31" s="9"/>
      <c r="E31" s="10">
        <v>24.5</v>
      </c>
      <c r="F31" s="33">
        <f t="shared" si="0"/>
        <v>281.75</v>
      </c>
      <c r="G31" s="19"/>
      <c r="H31" s="16"/>
      <c r="I31" s="17"/>
      <c r="J31" s="18"/>
    </row>
    <row r="32" spans="2:10" x14ac:dyDescent="0.25">
      <c r="B32" s="7">
        <v>46110</v>
      </c>
      <c r="C32" s="8">
        <v>10.5</v>
      </c>
      <c r="D32" s="9"/>
      <c r="E32" s="10">
        <v>24.5</v>
      </c>
      <c r="F32" s="33">
        <f t="shared" si="0"/>
        <v>257.25</v>
      </c>
      <c r="G32" s="19"/>
      <c r="H32" s="16"/>
      <c r="I32" s="17"/>
      <c r="J32" s="18"/>
    </row>
    <row r="33" spans="2:12" x14ac:dyDescent="0.25">
      <c r="B33" s="7">
        <v>46111</v>
      </c>
      <c r="C33" s="8">
        <v>10.5</v>
      </c>
      <c r="D33" s="9"/>
      <c r="E33" s="10">
        <v>24.5</v>
      </c>
      <c r="F33" s="33">
        <f t="shared" si="0"/>
        <v>257.25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11</v>
      </c>
      <c r="D34" s="48"/>
      <c r="E34" s="10">
        <v>24.5</v>
      </c>
      <c r="F34" s="49">
        <f t="shared" si="0"/>
        <v>269.5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331.5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8120.9249702500001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8121.75</v>
      </c>
      <c r="L36" s="31">
        <f>J36-J4-J5-J6</f>
        <v>8032.4919675000001</v>
      </c>
    </row>
    <row r="37" spans="2:12" x14ac:dyDescent="0.25">
      <c r="B37" s="26" t="s">
        <v>14</v>
      </c>
      <c r="C37" s="30">
        <f>C35</f>
        <v>331.5</v>
      </c>
      <c r="D37" s="9">
        <f>D35/1.03</f>
        <v>0</v>
      </c>
      <c r="E37" s="10"/>
      <c r="F37" s="33">
        <f>SUM(F4:F36)</f>
        <v>8121.75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0.8250297499998851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8">
    <mergeCell ref="P5:AA5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6A03C-A000-4616-A7C7-82CD95BBF870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49">
        <v>46119</v>
      </c>
      <c r="Q3" s="250"/>
      <c r="R3" s="249">
        <v>46119</v>
      </c>
      <c r="S3" s="251" t="s">
        <v>110</v>
      </c>
      <c r="T3" s="252">
        <v>270</v>
      </c>
      <c r="U3" s="251" t="s">
        <v>39</v>
      </c>
      <c r="V3" s="251" t="s">
        <v>36</v>
      </c>
      <c r="W3" s="253">
        <v>3</v>
      </c>
      <c r="X3" s="251" t="s">
        <v>40</v>
      </c>
      <c r="Y3" s="254">
        <v>875</v>
      </c>
      <c r="Z3" s="255">
        <v>2625</v>
      </c>
      <c r="AA3" s="250"/>
      <c r="AB3" s="255">
        <v>2625</v>
      </c>
      <c r="AC3" s="247" t="s">
        <v>116</v>
      </c>
    </row>
    <row r="4" spans="2:29" x14ac:dyDescent="0.25">
      <c r="B4" s="7">
        <v>46113</v>
      </c>
      <c r="C4" s="8">
        <v>10.5</v>
      </c>
      <c r="D4" s="9"/>
      <c r="E4" s="10">
        <v>24.5</v>
      </c>
      <c r="F4" s="33">
        <f>E4*C4</f>
        <v>257.25</v>
      </c>
      <c r="G4" s="11"/>
      <c r="H4" s="12" t="s">
        <v>6</v>
      </c>
      <c r="I4" s="13">
        <v>0.01</v>
      </c>
      <c r="J4" s="14">
        <f>(F36+F37)*I4</f>
        <v>75.215000000000003</v>
      </c>
      <c r="P4" s="249">
        <v>46119</v>
      </c>
      <c r="Q4" s="250"/>
      <c r="R4" s="249">
        <v>46119</v>
      </c>
      <c r="S4" s="251" t="s">
        <v>110</v>
      </c>
      <c r="T4" s="252">
        <v>270</v>
      </c>
      <c r="U4" s="251" t="s">
        <v>39</v>
      </c>
      <c r="V4" s="251" t="s">
        <v>96</v>
      </c>
      <c r="W4" s="253">
        <v>4</v>
      </c>
      <c r="X4" s="251" t="s">
        <v>40</v>
      </c>
      <c r="Y4" s="254">
        <v>920</v>
      </c>
      <c r="Z4" s="255">
        <v>3680</v>
      </c>
      <c r="AA4" s="250"/>
      <c r="AB4" s="255">
        <v>3680</v>
      </c>
      <c r="AC4" s="247" t="s">
        <v>116</v>
      </c>
    </row>
    <row r="5" spans="2:29" x14ac:dyDescent="0.25">
      <c r="B5" s="7">
        <v>46114</v>
      </c>
      <c r="C5" s="8">
        <v>10</v>
      </c>
      <c r="D5" s="9"/>
      <c r="E5" s="10">
        <v>24.5</v>
      </c>
      <c r="F5" s="33">
        <f t="shared" ref="F5:F34" si="0">E5*C5</f>
        <v>245</v>
      </c>
      <c r="G5" s="11"/>
      <c r="H5" s="12" t="s">
        <v>7</v>
      </c>
      <c r="I5" s="13">
        <v>1E-3</v>
      </c>
      <c r="J5" s="14">
        <f>(F36+F37-J4-J6)*I5</f>
        <v>7.4462849999999996</v>
      </c>
      <c r="P5" s="267" t="s">
        <v>117</v>
      </c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45">
        <v>-6305</v>
      </c>
    </row>
    <row r="6" spans="2:29" x14ac:dyDescent="0.25">
      <c r="B6" s="7">
        <v>46115</v>
      </c>
      <c r="C6" s="8">
        <v>10</v>
      </c>
      <c r="D6" s="9"/>
      <c r="E6" s="10">
        <v>24.5</v>
      </c>
      <c r="F6" s="33">
        <f t="shared" si="0"/>
        <v>245</v>
      </c>
      <c r="G6" s="11"/>
      <c r="H6" s="12" t="s">
        <v>8</v>
      </c>
      <c r="I6" s="13"/>
      <c r="J6" s="14"/>
      <c r="P6" s="52">
        <v>46142</v>
      </c>
      <c r="Q6" s="53"/>
      <c r="R6" s="52">
        <v>46142</v>
      </c>
      <c r="S6" s="53" t="s">
        <v>110</v>
      </c>
      <c r="T6" s="55">
        <v>311</v>
      </c>
      <c r="U6" s="53" t="s">
        <v>39</v>
      </c>
      <c r="V6" s="53" t="s">
        <v>36</v>
      </c>
      <c r="W6" s="56">
        <v>4</v>
      </c>
      <c r="X6" s="53" t="s">
        <v>40</v>
      </c>
      <c r="Y6" s="57">
        <v>890</v>
      </c>
      <c r="Z6" s="58">
        <v>3560</v>
      </c>
      <c r="AA6" s="58"/>
      <c r="AB6" s="58">
        <v>3560</v>
      </c>
      <c r="AC6" s="136" t="s">
        <v>119</v>
      </c>
    </row>
    <row r="7" spans="2:29" x14ac:dyDescent="0.25">
      <c r="B7" s="7">
        <v>46116</v>
      </c>
      <c r="C7" s="8">
        <v>6</v>
      </c>
      <c r="D7" s="9"/>
      <c r="E7" s="10">
        <v>24.5</v>
      </c>
      <c r="F7" s="33">
        <f t="shared" si="0"/>
        <v>147</v>
      </c>
      <c r="G7" s="11"/>
      <c r="H7" s="12" t="s">
        <v>9</v>
      </c>
      <c r="I7" s="13"/>
      <c r="J7" s="14">
        <f>'MART 2026'!J39*-1</f>
        <v>-0.8250297499998851</v>
      </c>
      <c r="P7" s="52">
        <v>46142</v>
      </c>
      <c r="Q7" s="53"/>
      <c r="R7" s="52">
        <v>46142</v>
      </c>
      <c r="S7" s="53" t="s">
        <v>110</v>
      </c>
      <c r="T7" s="55">
        <v>311</v>
      </c>
      <c r="U7" s="53" t="s">
        <v>39</v>
      </c>
      <c r="V7" s="53" t="s">
        <v>96</v>
      </c>
      <c r="W7" s="56">
        <v>9</v>
      </c>
      <c r="X7" s="53" t="s">
        <v>40</v>
      </c>
      <c r="Y7" s="57">
        <v>930</v>
      </c>
      <c r="Z7" s="58">
        <v>8370</v>
      </c>
      <c r="AA7" s="58"/>
      <c r="AB7" s="58">
        <v>8370</v>
      </c>
      <c r="AC7" s="136" t="s">
        <v>119</v>
      </c>
    </row>
    <row r="8" spans="2:29" x14ac:dyDescent="0.25">
      <c r="B8" s="7">
        <v>46117</v>
      </c>
      <c r="C8" s="8">
        <v>6.5</v>
      </c>
      <c r="D8" s="9"/>
      <c r="E8" s="10">
        <v>24.5</v>
      </c>
      <c r="F8" s="33">
        <f t="shared" si="0"/>
        <v>159.25</v>
      </c>
      <c r="G8" s="15"/>
      <c r="H8" s="16"/>
      <c r="I8" s="17"/>
      <c r="J8" s="18"/>
      <c r="P8" s="268" t="s">
        <v>120</v>
      </c>
      <c r="Q8" s="268"/>
      <c r="R8" s="268"/>
      <c r="S8" s="268"/>
      <c r="T8" s="268"/>
      <c r="U8" s="268"/>
      <c r="V8" s="268"/>
      <c r="W8" s="268"/>
      <c r="X8" s="268"/>
      <c r="Y8" s="268"/>
      <c r="Z8" s="268"/>
      <c r="AA8" s="268"/>
      <c r="AB8" s="245">
        <v>-11930</v>
      </c>
      <c r="AC8" s="136"/>
    </row>
    <row r="9" spans="2:29" x14ac:dyDescent="0.25">
      <c r="B9" s="7">
        <v>46118</v>
      </c>
      <c r="C9" s="8">
        <v>11.5</v>
      </c>
      <c r="D9" s="9"/>
      <c r="E9" s="10">
        <v>24.5</v>
      </c>
      <c r="F9" s="33">
        <f t="shared" si="0"/>
        <v>281.75</v>
      </c>
      <c r="G9" s="15"/>
      <c r="H9" s="16"/>
      <c r="I9" s="17"/>
      <c r="J9" s="18"/>
    </row>
    <row r="10" spans="2:29" x14ac:dyDescent="0.25">
      <c r="B10" s="7">
        <v>46119</v>
      </c>
      <c r="C10" s="8">
        <v>11</v>
      </c>
      <c r="D10" s="9"/>
      <c r="E10" s="10">
        <v>24.5</v>
      </c>
      <c r="F10" s="33">
        <f t="shared" si="0"/>
        <v>269.5</v>
      </c>
      <c r="G10" s="15"/>
      <c r="H10" s="16"/>
      <c r="I10" s="17"/>
      <c r="J10" s="18"/>
    </row>
    <row r="11" spans="2:29" x14ac:dyDescent="0.25">
      <c r="B11" s="7">
        <v>46120</v>
      </c>
      <c r="C11" s="8">
        <v>11.5</v>
      </c>
      <c r="D11" s="9"/>
      <c r="E11" s="10">
        <v>24.5</v>
      </c>
      <c r="F11" s="33">
        <f t="shared" si="0"/>
        <v>281.75</v>
      </c>
      <c r="G11" s="15">
        <v>46142</v>
      </c>
      <c r="H11" s="16" t="s">
        <v>36</v>
      </c>
      <c r="I11" s="17">
        <v>4</v>
      </c>
      <c r="J11" s="18">
        <v>3560</v>
      </c>
    </row>
    <row r="12" spans="2:29" x14ac:dyDescent="0.25">
      <c r="B12" s="7">
        <v>46121</v>
      </c>
      <c r="C12" s="8">
        <v>10.5</v>
      </c>
      <c r="D12" s="9"/>
      <c r="E12" s="10">
        <v>24.5</v>
      </c>
      <c r="F12" s="33">
        <f t="shared" si="0"/>
        <v>257.25</v>
      </c>
      <c r="G12" s="15">
        <v>46142</v>
      </c>
      <c r="H12" s="16" t="s">
        <v>96</v>
      </c>
      <c r="I12" s="17">
        <v>9</v>
      </c>
      <c r="J12" s="18">
        <v>8370</v>
      </c>
    </row>
    <row r="13" spans="2:29" x14ac:dyDescent="0.25">
      <c r="B13" s="7">
        <v>46122</v>
      </c>
      <c r="C13" s="8">
        <v>11.5</v>
      </c>
      <c r="D13" s="9"/>
      <c r="E13" s="10">
        <v>24.5</v>
      </c>
      <c r="F13" s="33">
        <f t="shared" si="0"/>
        <v>281.75</v>
      </c>
      <c r="G13" s="15"/>
      <c r="H13" s="16"/>
      <c r="I13" s="17"/>
      <c r="J13" s="18"/>
    </row>
    <row r="14" spans="2:29" x14ac:dyDescent="0.25">
      <c r="B14" s="7">
        <v>46123</v>
      </c>
      <c r="C14" s="8">
        <v>11.5</v>
      </c>
      <c r="D14" s="9"/>
      <c r="E14" s="10">
        <v>24.5</v>
      </c>
      <c r="F14" s="33">
        <f t="shared" si="0"/>
        <v>281.75</v>
      </c>
      <c r="G14" s="15"/>
      <c r="H14" s="16"/>
      <c r="I14" s="17"/>
      <c r="J14" s="18"/>
    </row>
    <row r="15" spans="2:29" x14ac:dyDescent="0.25">
      <c r="B15" s="7">
        <v>46124</v>
      </c>
      <c r="C15" s="8">
        <v>11.5</v>
      </c>
      <c r="D15" s="9"/>
      <c r="E15" s="10">
        <v>24.5</v>
      </c>
      <c r="F15" s="33">
        <f t="shared" si="0"/>
        <v>281.75</v>
      </c>
      <c r="G15" s="15"/>
      <c r="H15" s="16"/>
      <c r="I15" s="17"/>
      <c r="J15" s="18"/>
    </row>
    <row r="16" spans="2:29" x14ac:dyDescent="0.25">
      <c r="B16" s="7">
        <v>46125</v>
      </c>
      <c r="C16" s="8">
        <v>12</v>
      </c>
      <c r="D16" s="9"/>
      <c r="E16" s="10">
        <v>24.5</v>
      </c>
      <c r="F16" s="33">
        <f t="shared" si="0"/>
        <v>294</v>
      </c>
      <c r="G16" s="19"/>
      <c r="H16" s="16"/>
      <c r="I16" s="17"/>
      <c r="J16" s="18"/>
    </row>
    <row r="17" spans="2:10" x14ac:dyDescent="0.25">
      <c r="B17" s="7">
        <v>46126</v>
      </c>
      <c r="C17" s="8">
        <v>11.5</v>
      </c>
      <c r="D17" s="9"/>
      <c r="E17" s="10">
        <v>24.5</v>
      </c>
      <c r="F17" s="33">
        <f t="shared" si="0"/>
        <v>281.75</v>
      </c>
      <c r="G17" s="19"/>
      <c r="H17" s="16"/>
      <c r="I17" s="17"/>
      <c r="J17" s="18"/>
    </row>
    <row r="18" spans="2:10" x14ac:dyDescent="0.25">
      <c r="B18" s="7">
        <v>46127</v>
      </c>
      <c r="C18" s="8">
        <v>12</v>
      </c>
      <c r="D18" s="9"/>
      <c r="E18" s="10">
        <v>24.5</v>
      </c>
      <c r="F18" s="33">
        <f t="shared" si="0"/>
        <v>294</v>
      </c>
      <c r="G18" s="19"/>
      <c r="H18" s="16"/>
      <c r="I18" s="17"/>
      <c r="J18" s="18"/>
    </row>
    <row r="19" spans="2:10" x14ac:dyDescent="0.25">
      <c r="B19" s="7">
        <v>46128</v>
      </c>
      <c r="C19" s="8">
        <v>8</v>
      </c>
      <c r="D19" s="9"/>
      <c r="E19" s="10">
        <v>24.5</v>
      </c>
      <c r="F19" s="33">
        <f t="shared" si="0"/>
        <v>196</v>
      </c>
      <c r="G19" s="19"/>
      <c r="H19" s="16"/>
      <c r="I19" s="17"/>
      <c r="J19" s="18"/>
    </row>
    <row r="20" spans="2:10" x14ac:dyDescent="0.25">
      <c r="B20" s="7">
        <v>46129</v>
      </c>
      <c r="C20" s="8">
        <v>10.5</v>
      </c>
      <c r="D20" s="9"/>
      <c r="E20" s="10">
        <v>24.5</v>
      </c>
      <c r="F20" s="33">
        <f t="shared" si="0"/>
        <v>257.25</v>
      </c>
      <c r="G20" s="19"/>
      <c r="H20" s="16"/>
      <c r="I20" s="17"/>
      <c r="J20" s="18"/>
    </row>
    <row r="21" spans="2:10" x14ac:dyDescent="0.25">
      <c r="B21" s="7">
        <v>46130</v>
      </c>
      <c r="C21" s="8">
        <v>10.5</v>
      </c>
      <c r="D21" s="9"/>
      <c r="E21" s="10">
        <v>24.5</v>
      </c>
      <c r="F21" s="33">
        <f t="shared" si="0"/>
        <v>257.25</v>
      </c>
      <c r="G21" s="19"/>
      <c r="H21" s="16"/>
      <c r="I21" s="17"/>
      <c r="J21" s="18"/>
    </row>
    <row r="22" spans="2:10" x14ac:dyDescent="0.25">
      <c r="B22" s="7">
        <v>46131</v>
      </c>
      <c r="C22" s="8">
        <v>10.5</v>
      </c>
      <c r="D22" s="9"/>
      <c r="E22" s="10">
        <v>24.5</v>
      </c>
      <c r="F22" s="33">
        <f t="shared" si="0"/>
        <v>257.25</v>
      </c>
      <c r="G22" s="19"/>
      <c r="H22" s="16"/>
      <c r="I22" s="17"/>
      <c r="J22" s="18"/>
    </row>
    <row r="23" spans="2:10" x14ac:dyDescent="0.25">
      <c r="B23" s="7">
        <v>46132</v>
      </c>
      <c r="C23" s="8">
        <v>10</v>
      </c>
      <c r="D23" s="9"/>
      <c r="E23" s="10">
        <v>24.5</v>
      </c>
      <c r="F23" s="33">
        <f t="shared" si="0"/>
        <v>245</v>
      </c>
      <c r="G23" s="19"/>
      <c r="H23" s="16"/>
      <c r="I23" s="17"/>
      <c r="J23" s="18"/>
    </row>
    <row r="24" spans="2:10" x14ac:dyDescent="0.25">
      <c r="B24" s="7">
        <v>46133</v>
      </c>
      <c r="C24" s="8">
        <v>6</v>
      </c>
      <c r="D24" s="9"/>
      <c r="E24" s="10">
        <v>24.5</v>
      </c>
      <c r="F24" s="33">
        <f t="shared" si="0"/>
        <v>147</v>
      </c>
      <c r="G24" s="19"/>
      <c r="H24" s="16"/>
      <c r="I24" s="17"/>
      <c r="J24" s="18"/>
    </row>
    <row r="25" spans="2:10" x14ac:dyDescent="0.25">
      <c r="B25" s="7">
        <v>46134</v>
      </c>
      <c r="C25" s="8">
        <v>11</v>
      </c>
      <c r="D25" s="9"/>
      <c r="E25" s="10">
        <v>24.5</v>
      </c>
      <c r="F25" s="33">
        <f t="shared" si="0"/>
        <v>269.5</v>
      </c>
      <c r="G25" s="19"/>
      <c r="H25" s="16"/>
      <c r="I25" s="17"/>
      <c r="J25" s="18"/>
    </row>
    <row r="26" spans="2:10" x14ac:dyDescent="0.25">
      <c r="B26" s="7">
        <v>46135</v>
      </c>
      <c r="C26" s="8">
        <v>11</v>
      </c>
      <c r="D26" s="9"/>
      <c r="E26" s="10">
        <v>24.5</v>
      </c>
      <c r="F26" s="33">
        <f t="shared" si="0"/>
        <v>269.5</v>
      </c>
      <c r="G26" s="19"/>
      <c r="H26" s="16"/>
      <c r="I26" s="17"/>
      <c r="J26" s="18"/>
    </row>
    <row r="27" spans="2:10" x14ac:dyDescent="0.25">
      <c r="B27" s="7">
        <v>46136</v>
      </c>
      <c r="C27" s="8">
        <v>11</v>
      </c>
      <c r="D27" s="9"/>
      <c r="E27" s="10">
        <v>24.5</v>
      </c>
      <c r="F27" s="33">
        <f t="shared" si="0"/>
        <v>269.5</v>
      </c>
      <c r="G27" s="19"/>
      <c r="H27" s="16"/>
      <c r="I27" s="17"/>
      <c r="J27" s="18"/>
    </row>
    <row r="28" spans="2:10" x14ac:dyDescent="0.25">
      <c r="B28" s="7">
        <v>46137</v>
      </c>
      <c r="C28" s="8">
        <v>11</v>
      </c>
      <c r="D28" s="9"/>
      <c r="E28" s="10">
        <v>24.5</v>
      </c>
      <c r="F28" s="33">
        <f t="shared" si="0"/>
        <v>269.5</v>
      </c>
      <c r="G28" s="19"/>
      <c r="H28" s="16"/>
      <c r="I28" s="17"/>
      <c r="J28" s="18"/>
    </row>
    <row r="29" spans="2:10" x14ac:dyDescent="0.25">
      <c r="B29" s="7">
        <v>46138</v>
      </c>
      <c r="C29" s="8">
        <v>11.5</v>
      </c>
      <c r="D29" s="9"/>
      <c r="E29" s="10">
        <v>24.5</v>
      </c>
      <c r="F29" s="33">
        <f t="shared" si="0"/>
        <v>281.75</v>
      </c>
      <c r="G29" s="19"/>
      <c r="H29" s="16"/>
      <c r="I29" s="17"/>
      <c r="J29" s="18"/>
    </row>
    <row r="30" spans="2:10" x14ac:dyDescent="0.25">
      <c r="B30" s="7">
        <v>46139</v>
      </c>
      <c r="C30" s="8">
        <v>11</v>
      </c>
      <c r="D30" s="9"/>
      <c r="E30" s="10">
        <v>24.5</v>
      </c>
      <c r="F30" s="33">
        <f t="shared" si="0"/>
        <v>269.5</v>
      </c>
      <c r="G30" s="19"/>
      <c r="H30" s="16"/>
      <c r="I30" s="17"/>
      <c r="J30" s="18"/>
    </row>
    <row r="31" spans="2:10" x14ac:dyDescent="0.25">
      <c r="B31" s="7">
        <v>46140</v>
      </c>
      <c r="C31" s="8">
        <v>7</v>
      </c>
      <c r="D31" s="9"/>
      <c r="E31" s="10">
        <v>24.5</v>
      </c>
      <c r="F31" s="33">
        <f t="shared" si="0"/>
        <v>171.5</v>
      </c>
      <c r="G31" s="19"/>
      <c r="H31" s="16"/>
      <c r="I31" s="17"/>
      <c r="J31" s="18"/>
    </row>
    <row r="32" spans="2:10" x14ac:dyDescent="0.25">
      <c r="B32" s="7">
        <v>46141</v>
      </c>
      <c r="C32" s="8">
        <v>10</v>
      </c>
      <c r="D32" s="9"/>
      <c r="E32" s="10">
        <v>24.5</v>
      </c>
      <c r="F32" s="33">
        <f t="shared" si="0"/>
        <v>245</v>
      </c>
      <c r="G32" s="19"/>
      <c r="H32" s="16"/>
      <c r="I32" s="17"/>
      <c r="J32" s="18"/>
    </row>
    <row r="33" spans="2:12" x14ac:dyDescent="0.25">
      <c r="B33" s="7">
        <v>46142</v>
      </c>
      <c r="C33" s="8">
        <v>10.5</v>
      </c>
      <c r="D33" s="9"/>
      <c r="E33" s="10">
        <v>24.5</v>
      </c>
      <c r="F33" s="33">
        <f t="shared" si="0"/>
        <v>257.25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307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12011.83625525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7521.5</v>
      </c>
      <c r="L36" s="31">
        <f>J36-J4-J5-J6</f>
        <v>7438.8387149999999</v>
      </c>
    </row>
    <row r="37" spans="2:12" x14ac:dyDescent="0.25">
      <c r="B37" s="26" t="s">
        <v>14</v>
      </c>
      <c r="C37" s="30">
        <f>C35</f>
        <v>307</v>
      </c>
      <c r="D37" s="9">
        <f>D35/1.03</f>
        <v>0</v>
      </c>
      <c r="E37" s="10"/>
      <c r="F37" s="33">
        <f>SUM(F4:F36)</f>
        <v>7521.5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-4490.3362552500002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9">
    <mergeCell ref="P5:AA5"/>
    <mergeCell ref="P8:AA8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A688-3859-4292-9FB3-C65B55A6B6A5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9.5</v>
      </c>
      <c r="D4" s="9"/>
      <c r="E4" s="10">
        <v>24.5</v>
      </c>
      <c r="F4" s="33">
        <f>E4*C4</f>
        <v>232.75</v>
      </c>
      <c r="G4" s="11"/>
      <c r="H4" s="12" t="s">
        <v>6</v>
      </c>
      <c r="I4" s="13">
        <v>0.01</v>
      </c>
      <c r="J4" s="14">
        <f>(F36+F37)*I4</f>
        <v>17.762499999999999</v>
      </c>
    </row>
    <row r="5" spans="2:29" x14ac:dyDescent="0.25">
      <c r="B5" s="7">
        <v>46144</v>
      </c>
      <c r="C5" s="8">
        <v>10</v>
      </c>
      <c r="D5" s="9"/>
      <c r="E5" s="10">
        <v>24.5</v>
      </c>
      <c r="F5" s="33">
        <f t="shared" ref="F5:F34" si="0">E5*C5</f>
        <v>245</v>
      </c>
      <c r="G5" s="11"/>
      <c r="H5" s="12" t="s">
        <v>7</v>
      </c>
      <c r="I5" s="13">
        <v>1E-3</v>
      </c>
      <c r="J5" s="14">
        <f>(F36+F37-J4-J6)*I5</f>
        <v>1.7584875</v>
      </c>
    </row>
    <row r="6" spans="2:29" x14ac:dyDescent="0.25">
      <c r="B6" s="7">
        <v>46145</v>
      </c>
      <c r="C6" s="8">
        <v>10.5</v>
      </c>
      <c r="D6" s="9"/>
      <c r="E6" s="10">
        <v>24.5</v>
      </c>
      <c r="F6" s="33">
        <f t="shared" si="0"/>
        <v>257.25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</v>
      </c>
      <c r="D7" s="9"/>
      <c r="E7" s="10">
        <v>24.5</v>
      </c>
      <c r="F7" s="33">
        <f t="shared" si="0"/>
        <v>245</v>
      </c>
      <c r="G7" s="11"/>
      <c r="H7" s="12" t="s">
        <v>9</v>
      </c>
      <c r="I7" s="13"/>
      <c r="J7" s="14">
        <f>'NİSAN 2026'!J39*-1</f>
        <v>4490.3362552500002</v>
      </c>
    </row>
    <row r="8" spans="2:29" x14ac:dyDescent="0.25">
      <c r="B8" s="7">
        <v>46147</v>
      </c>
      <c r="C8" s="8">
        <v>10.5</v>
      </c>
      <c r="D8" s="9"/>
      <c r="E8" s="10">
        <v>24.5</v>
      </c>
      <c r="F8" s="33">
        <f t="shared" si="0"/>
        <v>257.25</v>
      </c>
      <c r="G8" s="15"/>
      <c r="H8" s="16"/>
      <c r="I8" s="17"/>
      <c r="J8" s="18"/>
    </row>
    <row r="9" spans="2:29" x14ac:dyDescent="0.25">
      <c r="B9" s="7">
        <v>46148</v>
      </c>
      <c r="C9" s="8">
        <v>11</v>
      </c>
      <c r="D9" s="9"/>
      <c r="E9" s="10">
        <v>24.5</v>
      </c>
      <c r="F9" s="33">
        <f t="shared" si="0"/>
        <v>269.5</v>
      </c>
      <c r="G9" s="15"/>
      <c r="H9" s="16"/>
      <c r="I9" s="17"/>
      <c r="J9" s="18"/>
    </row>
    <row r="10" spans="2:29" x14ac:dyDescent="0.25">
      <c r="B10" s="7">
        <v>46149</v>
      </c>
      <c r="C10" s="8">
        <v>11</v>
      </c>
      <c r="D10" s="9"/>
      <c r="E10" s="10">
        <v>24.5</v>
      </c>
      <c r="F10" s="33">
        <f t="shared" si="0"/>
        <v>269.5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72.5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4509.8572427500003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1776.25</v>
      </c>
      <c r="L36" s="31">
        <f>J36-J4-J5-J6</f>
        <v>1756.7290125</v>
      </c>
    </row>
    <row r="37" spans="2:12" x14ac:dyDescent="0.25">
      <c r="B37" s="26" t="s">
        <v>14</v>
      </c>
      <c r="C37" s="30">
        <f>C35</f>
        <v>72.5</v>
      </c>
      <c r="D37" s="9">
        <f>D35/1.03</f>
        <v>0</v>
      </c>
      <c r="E37" s="10"/>
      <c r="F37" s="33">
        <f>SUM(F4:F36)</f>
        <v>1776.25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-2733.6072427500003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2AD1E-13E8-4841-8157-9C65117E6B9A}">
  <dimension ref="B1:AC43"/>
  <sheetViews>
    <sheetView tabSelected="1" zoomScale="85" zoomScaleNormal="85" workbookViewId="0">
      <selection activeCell="H13" sqref="H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59" t="s">
        <v>33</v>
      </c>
      <c r="C2" s="260"/>
      <c r="D2" s="260"/>
      <c r="E2" s="260"/>
      <c r="F2" s="260"/>
      <c r="G2" s="260"/>
      <c r="H2" s="260"/>
      <c r="I2" s="260"/>
      <c r="J2" s="2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2733.6072427500003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62" t="s">
        <v>11</v>
      </c>
      <c r="I35" s="262"/>
      <c r="J35" s="25">
        <f>SUM(J4:J34)</f>
        <v>2733.6072427500003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3" t="s">
        <v>13</v>
      </c>
      <c r="I36" s="263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4" t="s">
        <v>16</v>
      </c>
      <c r="C39" s="265"/>
      <c r="D39" s="27"/>
      <c r="E39" s="37"/>
      <c r="F39" s="38"/>
      <c r="G39" s="28"/>
      <c r="H39" s="266" t="s">
        <v>17</v>
      </c>
      <c r="I39" s="266"/>
      <c r="J39" s="29">
        <f>J36+J37+J38-J35</f>
        <v>-2733.6072427500003</v>
      </c>
    </row>
    <row r="40" spans="2:12" ht="15.75" thickBot="1" x14ac:dyDescent="0.3">
      <c r="B40" s="256"/>
      <c r="C40" s="257"/>
      <c r="D40" s="257"/>
      <c r="E40" s="257"/>
      <c r="F40" s="257"/>
      <c r="G40" s="257"/>
      <c r="H40" s="257"/>
      <c r="I40" s="257"/>
      <c r="J40" s="258"/>
    </row>
    <row r="41" spans="2:12" ht="15.75" thickBot="1" x14ac:dyDescent="0.3">
      <c r="B41" s="256"/>
      <c r="C41" s="257"/>
      <c r="D41" s="257"/>
      <c r="E41" s="257"/>
      <c r="F41" s="257"/>
      <c r="G41" s="257"/>
      <c r="H41" s="257"/>
      <c r="I41" s="257"/>
      <c r="J41" s="258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2025'!Yazdırma_Alanı</vt:lpstr>
      <vt:lpstr>'KASIM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2026-04-21T08:04:01Z</cp:lastPrinted>
  <dcterms:created xsi:type="dcterms:W3CDTF">2015-06-05T18:19:34Z</dcterms:created>
  <dcterms:modified xsi:type="dcterms:W3CDTF">2026-05-12T11:00:55Z</dcterms:modified>
</cp:coreProperties>
</file>